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128"/>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sandeep_panwar_powergrid_in/Documents/0_G1 REPORT/01_RTM_R/93_PACKAGE OH01/Amendment-Clarification/Errata-1/"/>
    </mc:Choice>
  </mc:AlternateContent>
  <xr:revisionPtr revIDLastSave="544" documentId="10_ncr:80_{E521EC56-D4F0-4BFC-94DC-76DC1D841A84}" xr6:coauthVersionLast="47" xr6:coauthVersionMax="47" xr10:uidLastSave="{11250A72-DB9A-4005-98EB-AD60D0C84659}"/>
  <workbookProtection workbookAlgorithmName="SHA-512" workbookHashValue="FRLvPWFdQ613VmdXukyGkzkdn+P5p5DeRobzfkN7sV/TROvK/QT7Wclrn1Lxvd+V0yh7IVD6RrwBZ5u4YwmhHg==" workbookSaltValue="XAh4el7w6bfXMQRBOPo/Ug==" workbookSpinCount="100000" lockStructure="1"/>
  <bookViews>
    <workbookView xWindow="-120" yWindow="-120" windowWidth="29040" windowHeight="15720" tabRatio="704" firstSheet="1" activeTab="6"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'Sch-1'!$A$53:$IV$131</definedName>
    <definedName name="_xlnm._FilterDatabase" localSheetId="5" hidden="1">'Sch-2'!$A$16:$AF$131</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Envelope'!$A$1:$F$60</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4">'Sch-1'!$A$1:$N$140</definedName>
    <definedName name="_xlnm.Print_Area" localSheetId="5">'Sch-2'!$A$1:$J$137</definedName>
    <definedName name="_xlnm.Print_Area" localSheetId="6">'Sch-3'!$A$1:$P$67</definedName>
    <definedName name="_xlnm.Print_Area" localSheetId="7">'Sch-4'!$A$1:$P$24</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Envelope'!$A$1:$F$60</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1211E1B9_FC37_4364_9CF0_0FFC01866726_.wvu.Cols" localSheetId="0" hidden="1">Basic!$I:$I</definedName>
    <definedName name="Z_1211E1B9_FC37_4364_9CF0_0FFC01866726_.wvu.Cols" localSheetId="18" hidden="1">'Bid Form 2nd Envelope'!$H:$AO</definedName>
    <definedName name="Z_1211E1B9_FC37_4364_9CF0_0FFC01866726_.wvu.Cols" localSheetId="14" hidden="1">Discount!$H:$L</definedName>
    <definedName name="Z_1211E1B9_FC37_4364_9CF0_0FFC01866726_.wvu.Cols" localSheetId="3" hidden="1">'Names of Bidder'!$G:$G,'Names of Bidder'!$I:$N</definedName>
    <definedName name="Z_1211E1B9_FC37_4364_9CF0_0FFC01866726_.wvu.Cols" localSheetId="21" hidden="1">'N-W (Cr.)'!$A:$O,'N-W (Cr.)'!$T:$DL</definedName>
    <definedName name="Z_1211E1B9_FC37_4364_9CF0_0FFC01866726_.wvu.Cols" localSheetId="4" hidden="1">'Sch-1'!$O:$T,'Sch-1'!$V:$AM</definedName>
    <definedName name="Z_1211E1B9_FC37_4364_9CF0_0FFC01866726_.wvu.Cols" localSheetId="6" hidden="1">'Sch-3'!$Q:$AB</definedName>
    <definedName name="Z_1211E1B9_FC37_4364_9CF0_0FFC01866726_.wvu.Cols" localSheetId="8" hidden="1">'Sch-5'!$F:$T</definedName>
    <definedName name="Z_1211E1B9_FC37_4364_9CF0_0FFC01866726_.wvu.Cols" localSheetId="12" hidden="1">'Sch-6 (After Discount)'!$E:$F</definedName>
    <definedName name="Z_1211E1B9_FC37_4364_9CF0_0FFC01866726_.wvu.Cols" localSheetId="13" hidden="1">'Sch-7'!$AA:$AG</definedName>
    <definedName name="Z_1211E1B9_FC37_4364_9CF0_0FFC01866726_.wvu.FilterData" localSheetId="4" hidden="1">'Sch-1'!$A$53:$IV$131</definedName>
    <definedName name="Z_1211E1B9_FC37_4364_9CF0_0FFC01866726_.wvu.FilterData" localSheetId="5" hidden="1">'Sch-2'!$A$16:$AF$131</definedName>
    <definedName name="Z_1211E1B9_FC37_4364_9CF0_0FFC01866726_.wvu.PrintArea" localSheetId="18" hidden="1">'Bid Form 2nd Envelope'!$A$1:$F$60</definedName>
    <definedName name="Z_1211E1B9_FC37_4364_9CF0_0FFC01866726_.wvu.PrintArea" localSheetId="1" hidden="1">Cover!$A$1:$F$15</definedName>
    <definedName name="Z_1211E1B9_FC37_4364_9CF0_0FFC01866726_.wvu.PrintArea" localSheetId="14" hidden="1">Discount!$A$2:$G$40</definedName>
    <definedName name="Z_1211E1B9_FC37_4364_9CF0_0FFC01866726_.wvu.PrintArea" localSheetId="16" hidden="1">'Entry Tax'!$A$1:$E$16</definedName>
    <definedName name="Z_1211E1B9_FC37_4364_9CF0_0FFC01866726_.wvu.PrintArea" localSheetId="2" hidden="1">Instructions!$A$1:$C$65</definedName>
    <definedName name="Z_1211E1B9_FC37_4364_9CF0_0FFC01866726_.wvu.PrintArea" localSheetId="3" hidden="1">'Names of Bidder'!$A$1:$F$23</definedName>
    <definedName name="Z_1211E1B9_FC37_4364_9CF0_0FFC01866726_.wvu.PrintArea" localSheetId="15" hidden="1">Octroi!$A$1:$E$16</definedName>
    <definedName name="Z_1211E1B9_FC37_4364_9CF0_0FFC01866726_.wvu.PrintArea" localSheetId="17" hidden="1">'Other Taxes &amp; Duties'!$A$1:$F$16</definedName>
    <definedName name="Z_1211E1B9_FC37_4364_9CF0_0FFC01866726_.wvu.PrintArea" localSheetId="4" hidden="1">'Sch-1'!$A$1:$N$140</definedName>
    <definedName name="Z_1211E1B9_FC37_4364_9CF0_0FFC01866726_.wvu.PrintArea" localSheetId="5" hidden="1">'Sch-2'!$A$1:$J$137</definedName>
    <definedName name="Z_1211E1B9_FC37_4364_9CF0_0FFC01866726_.wvu.PrintArea" localSheetId="6" hidden="1">'Sch-3'!$A$1:$P$67</definedName>
    <definedName name="Z_1211E1B9_FC37_4364_9CF0_0FFC01866726_.wvu.PrintArea" localSheetId="7" hidden="1">'Sch-4'!$A$1:$P$24</definedName>
    <definedName name="Z_1211E1B9_FC37_4364_9CF0_0FFC01866726_.wvu.PrintArea" localSheetId="8" hidden="1">'Sch-5'!$A$1:$E$23</definedName>
    <definedName name="Z_1211E1B9_FC37_4364_9CF0_0FFC01866726_.wvu.PrintArea" localSheetId="9" hidden="1">'Sch-5 after discount'!$A$1:$E$23</definedName>
    <definedName name="Z_1211E1B9_FC37_4364_9CF0_0FFC01866726_.wvu.PrintArea" localSheetId="10" hidden="1">'Sch-6'!$A$1:$D$32</definedName>
    <definedName name="Z_1211E1B9_FC37_4364_9CF0_0FFC01866726_.wvu.PrintArea" localSheetId="12" hidden="1">'Sch-6 (After Discount)'!$A$1:$D$32</definedName>
    <definedName name="Z_1211E1B9_FC37_4364_9CF0_0FFC01866726_.wvu.PrintArea" localSheetId="11" hidden="1">'Sch-6 After Discount'!$A$1:$D$31</definedName>
    <definedName name="Z_1211E1B9_FC37_4364_9CF0_0FFC01866726_.wvu.PrintArea" localSheetId="13" hidden="1">'Sch-7'!$A$1:$M$22</definedName>
    <definedName name="Z_1211E1B9_FC37_4364_9CF0_0FFC01866726_.wvu.PrintTitles" localSheetId="4" hidden="1">'Sch-1'!$15:$16</definedName>
    <definedName name="Z_1211E1B9_FC37_4364_9CF0_0FFC01866726_.wvu.PrintTitles" localSheetId="5" hidden="1">'Sch-2'!$15:$16</definedName>
    <definedName name="Z_1211E1B9_FC37_4364_9CF0_0FFC01866726_.wvu.PrintTitles" localSheetId="6" hidden="1">'Sch-3'!$15:$16</definedName>
    <definedName name="Z_1211E1B9_FC37_4364_9CF0_0FFC01866726_.wvu.PrintTitles" localSheetId="8" hidden="1">'Sch-5'!$3:$14</definedName>
    <definedName name="Z_1211E1B9_FC37_4364_9CF0_0FFC01866726_.wvu.PrintTitles" localSheetId="9" hidden="1">'Sch-5 after discount'!$3:$14</definedName>
    <definedName name="Z_1211E1B9_FC37_4364_9CF0_0FFC01866726_.wvu.PrintTitles" localSheetId="10" hidden="1">'Sch-6'!$3:$14</definedName>
    <definedName name="Z_1211E1B9_FC37_4364_9CF0_0FFC01866726_.wvu.PrintTitles" localSheetId="12" hidden="1">'Sch-6 (After Discount)'!$3:$14</definedName>
    <definedName name="Z_1211E1B9_FC37_4364_9CF0_0FFC01866726_.wvu.PrintTitles" localSheetId="11" hidden="1">'Sch-6 After Discount'!$3:$13</definedName>
    <definedName name="Z_1211E1B9_FC37_4364_9CF0_0FFC01866726_.wvu.Rows" localSheetId="1" hidden="1">Cover!$7:$7</definedName>
    <definedName name="Z_1211E1B9_FC37_4364_9CF0_0FFC01866726_.wvu.Rows" localSheetId="14" hidden="1">Discount!$21:$22,Discount!$27:$32</definedName>
    <definedName name="Z_1211E1B9_FC37_4364_9CF0_0FFC01866726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Envelope'!$A$1:$F$60</definedName>
    <definedName name="Z_14D7F02E_BCCA_4517_ABC7_537FF4AEB67A_.wvu.PrintArea" localSheetId="2" hidden="1">Instructions!$A$1:$C$65</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Envelope'!$H:$AO</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'Sch-1'!$16:$136</definedName>
    <definedName name="Z_18EA11B4_BD82_47BF_99FA_7AB19BF74D0B_.wvu.FilterData" localSheetId="5" hidden="1">'Sch-2'!$A$16:$AF$134</definedName>
    <definedName name="Z_18EA11B4_BD82_47BF_99FA_7AB19BF74D0B_.wvu.PrintArea" localSheetId="18" hidden="1">'Bid Form 2nd Envelope'!$A$1:$F$60</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Instructions!$A$1:$C$65</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'Sch-1'!$A$1:$N$140</definedName>
    <definedName name="Z_18EA11B4_BD82_47BF_99FA_7AB19BF74D0B_.wvu.PrintArea" localSheetId="5" hidden="1">'Sch-2'!$A$1:$J$137</definedName>
    <definedName name="Z_18EA11B4_BD82_47BF_99FA_7AB19BF74D0B_.wvu.PrintArea" localSheetId="6" hidden="1">'Sch-3'!$A$1:$P$67</definedName>
    <definedName name="Z_18EA11B4_BD82_47BF_99FA_7AB19BF74D0B_.wvu.PrintArea" localSheetId="7" hidden="1">'Sch-4'!$A$1:$P$24</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'Sch-6'!$A$1:$D$32</definedName>
    <definedName name="Z_18EA11B4_BD82_47BF_99FA_7AB19BF74D0B_.wvu.PrintArea" localSheetId="12" hidden="1">'Sch-6 (After Discount)'!$A$1:$D$32</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Envelope'!$A$1:$F$60</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Envelope'!$A$1:$F$60</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'Sch-1'!$C$1:$C$136</definedName>
    <definedName name="Z_357C9841_BEC3_434B_AC63_C04FB4321BA3_.wvu.FilterData" localSheetId="5" hidden="1">'Sch-2'!$C$1:$C$139</definedName>
    <definedName name="Z_357C9841_BEC3_434B_AC63_C04FB4321BA3_.wvu.FilterData" localSheetId="6" hidden="1">'Sch-3'!$C$1:$C$69</definedName>
    <definedName name="Z_357C9841_BEC3_434B_AC63_C04FB4321BA3_.wvu.PrintArea" localSheetId="18" hidden="1">'Bid Form 2nd Envelope'!$A$1:$F$60</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'Sch-1'!$A$1:$N$140</definedName>
    <definedName name="Z_357C9841_BEC3_434B_AC63_C04FB4321BA3_.wvu.PrintArea" localSheetId="5" hidden="1">'Sch-2'!$A$1:$J$139</definedName>
    <definedName name="Z_357C9841_BEC3_434B_AC63_C04FB4321BA3_.wvu.PrintArea" localSheetId="6" hidden="1">'Sch-3'!$A$1:$P$69</definedName>
    <definedName name="Z_357C9841_BEC3_434B_AC63_C04FB4321BA3_.wvu.PrintArea" localSheetId="7" hidden="1">'Sch-4'!$A$1:$P$24</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'Sch-1'!$C$1:$C$136</definedName>
    <definedName name="Z_3C00DDA0_7DDE_4169_A739_550DAF5DCF8D_.wvu.FilterData" localSheetId="5" hidden="1">'Sch-2'!$C$1:$C$139</definedName>
    <definedName name="Z_3C00DDA0_7DDE_4169_A739_550DAF5DCF8D_.wvu.FilterData" localSheetId="6" hidden="1">'Sch-3'!$C$1:$C$69</definedName>
    <definedName name="Z_3C00DDA0_7DDE_4169_A739_550DAF5DCF8D_.wvu.PrintArea" localSheetId="18" hidden="1">'Bid Form 2nd Envelope'!$A$1:$F$60</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'Sch-1'!$A$1:$N$140</definedName>
    <definedName name="Z_3C00DDA0_7DDE_4169_A739_550DAF5DCF8D_.wvu.PrintArea" localSheetId="5" hidden="1">'Sch-2'!$A$1:$J$139</definedName>
    <definedName name="Z_3C00DDA0_7DDE_4169_A739_550DAF5DCF8D_.wvu.PrintArea" localSheetId="6" hidden="1">'Sch-3'!$A$1:$P$69</definedName>
    <definedName name="Z_3C00DDA0_7DDE_4169_A739_550DAF5DCF8D_.wvu.PrintArea" localSheetId="7" hidden="1">'Sch-4'!$A$1:$P$24</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Envelope'!$A$1:$F$60</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Envelope'!$A$1:$F$60</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'Sch-1'!$C$1:$C$136</definedName>
    <definedName name="Z_63D51328_7CBC_4A1E_B96D_BAE91416501B_.wvu.FilterData" localSheetId="5" hidden="1">'Sch-2'!$C$1:$C$139</definedName>
    <definedName name="Z_63D51328_7CBC_4A1E_B96D_BAE91416501B_.wvu.FilterData" localSheetId="6" hidden="1">'Sch-3'!$C$1:$C$69</definedName>
    <definedName name="Z_63D51328_7CBC_4A1E_B96D_BAE91416501B_.wvu.PrintArea" localSheetId="18" hidden="1">'Bid Form 2nd Envelope'!$A$1:$F$60</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'Sch-1'!$A$1:$N$140</definedName>
    <definedName name="Z_63D51328_7CBC_4A1E_B96D_BAE91416501B_.wvu.PrintArea" localSheetId="5" hidden="1">'Sch-2'!$A$1:$J$139</definedName>
    <definedName name="Z_63D51328_7CBC_4A1E_B96D_BAE91416501B_.wvu.PrintArea" localSheetId="6" hidden="1">'Sch-3'!$A$1:$P$69</definedName>
    <definedName name="Z_63D51328_7CBC_4A1E_B96D_BAE91416501B_.wvu.PrintArea" localSheetId="7" hidden="1">'Sch-4'!$A$1:$P$24</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89C3D82_0A24_4765_A688_A80A782F5056_.wvu.Cols" localSheetId="0" hidden="1">Basic!$I:$I</definedName>
    <definedName name="Z_889C3D82_0A24_4765_A688_A80A782F5056_.wvu.Cols" localSheetId="18" hidden="1">'Bid Form 2nd Envelope'!$H:$AO</definedName>
    <definedName name="Z_889C3D82_0A24_4765_A688_A80A782F5056_.wvu.Cols" localSheetId="14" hidden="1">Discount!$H:$L</definedName>
    <definedName name="Z_889C3D82_0A24_4765_A688_A80A782F5056_.wvu.Cols" localSheetId="3" hidden="1">'Names of Bidder'!$G:$G,'Names of Bidder'!$I:$N</definedName>
    <definedName name="Z_889C3D82_0A24_4765_A688_A80A782F5056_.wvu.Cols" localSheetId="21" hidden="1">'N-W (Cr.)'!$A:$O,'N-W (Cr.)'!$T:$DL</definedName>
    <definedName name="Z_889C3D82_0A24_4765_A688_A80A782F5056_.wvu.Cols" localSheetId="4" hidden="1">'Sch-1'!$O:$T,'Sch-1'!$V:$AM</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'Sch-1'!$A$53:$IV$131</definedName>
    <definedName name="Z_889C3D82_0A24_4765_A688_A80A782F5056_.wvu.FilterData" localSheetId="5" hidden="1">'Sch-2'!$A$16:$AF$131</definedName>
    <definedName name="Z_889C3D82_0A24_4765_A688_A80A782F5056_.wvu.PrintArea" localSheetId="18" hidden="1">'Bid Form 2nd Envelope'!$A$1:$F$60</definedName>
    <definedName name="Z_889C3D82_0A24_4765_A688_A80A782F5056_.wvu.PrintArea" localSheetId="1" hidden="1">Cover!$A$1:$F$15</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Instructions!$A$1:$C$65</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'Sch-1'!$A$1:$N$140</definedName>
    <definedName name="Z_889C3D82_0A24_4765_A688_A80A782F5056_.wvu.PrintArea" localSheetId="5" hidden="1">'Sch-2'!$A$1:$J$137</definedName>
    <definedName name="Z_889C3D82_0A24_4765_A688_A80A782F5056_.wvu.PrintArea" localSheetId="6" hidden="1">'Sch-3'!$A$1:$P$67</definedName>
    <definedName name="Z_889C3D82_0A24_4765_A688_A80A782F5056_.wvu.PrintArea" localSheetId="7" hidden="1">'Sch-4'!$A$1:$P$24</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'Sch-6'!$A$1:$D$32</definedName>
    <definedName name="Z_889C3D82_0A24_4765_A688_A80A782F5056_.wvu.PrintArea" localSheetId="12" hidden="1">'Sch-6 (After Discount)'!$A$1:$D$32</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4" hidden="1">Discount!$21:$22,Discount!$27:$32</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8" hidden="1">'Bid Form 2nd Envelope'!$H:$AO</definedName>
    <definedName name="Z_89CB4E6A_722E_4E39_885D_E2A6D0D08321_.wvu.Cols" localSheetId="14" hidden="1">Discount!$H:$L</definedName>
    <definedName name="Z_89CB4E6A_722E_4E39_885D_E2A6D0D08321_.wvu.Cols" localSheetId="3" hidden="1">'Names of Bidder'!$G:$G,'Names of Bidder'!$J:$J</definedName>
    <definedName name="Z_89CB4E6A_722E_4E39_885D_E2A6D0D08321_.wvu.Cols" localSheetId="21"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2" hidden="1">'Sch-6 (After Discount)'!$E:$F</definedName>
    <definedName name="Z_89CB4E6A_722E_4E39_885D_E2A6D0D08321_.wvu.Cols" localSheetId="13" hidden="1">'Sch-7'!$AA:$AG</definedName>
    <definedName name="Z_89CB4E6A_722E_4E39_885D_E2A6D0D08321_.wvu.FilterData" localSheetId="4" hidden="1">'Sch-1'!$A$53:$IV$136</definedName>
    <definedName name="Z_89CB4E6A_722E_4E39_885D_E2A6D0D08321_.wvu.FilterData" localSheetId="5" hidden="1">'Sch-2'!$A$16:$AF$131</definedName>
    <definedName name="Z_89CB4E6A_722E_4E39_885D_E2A6D0D08321_.wvu.PrintArea" localSheetId="18" hidden="1">'Bid Form 2nd Envelope'!$A$1:$F$60</definedName>
    <definedName name="Z_89CB4E6A_722E_4E39_885D_E2A6D0D08321_.wvu.PrintArea" localSheetId="1" hidden="1">Cover!$A$1:$F$15</definedName>
    <definedName name="Z_89CB4E6A_722E_4E39_885D_E2A6D0D08321_.wvu.PrintArea" localSheetId="14" hidden="1">Discount!$A$2:$G$40</definedName>
    <definedName name="Z_89CB4E6A_722E_4E39_885D_E2A6D0D08321_.wvu.PrintArea" localSheetId="16" hidden="1">'Entry Tax'!$A$1:$E$16</definedName>
    <definedName name="Z_89CB4E6A_722E_4E39_885D_E2A6D0D08321_.wvu.PrintArea" localSheetId="2" hidden="1">Instructions!$A$1:$C$65</definedName>
    <definedName name="Z_89CB4E6A_722E_4E39_885D_E2A6D0D08321_.wvu.PrintArea" localSheetId="3" hidden="1">'Names of Bidder'!$A$1:$F$23</definedName>
    <definedName name="Z_89CB4E6A_722E_4E39_885D_E2A6D0D08321_.wvu.PrintArea" localSheetId="15" hidden="1">Octroi!$A$1:$E$16</definedName>
    <definedName name="Z_89CB4E6A_722E_4E39_885D_E2A6D0D08321_.wvu.PrintArea" localSheetId="17" hidden="1">'Other Taxes &amp; Duties'!$A$1:$F$16</definedName>
    <definedName name="Z_89CB4E6A_722E_4E39_885D_E2A6D0D08321_.wvu.PrintArea" localSheetId="4" hidden="1">'Sch-1'!$A$1:$N$140</definedName>
    <definedName name="Z_89CB4E6A_722E_4E39_885D_E2A6D0D08321_.wvu.PrintArea" localSheetId="5" hidden="1">'Sch-2'!$A$1:$J$137</definedName>
    <definedName name="Z_89CB4E6A_722E_4E39_885D_E2A6D0D08321_.wvu.PrintArea" localSheetId="6" hidden="1">'Sch-3'!$A$1:$P$67</definedName>
    <definedName name="Z_89CB4E6A_722E_4E39_885D_E2A6D0D08321_.wvu.PrintArea" localSheetId="7" hidden="1">'Sch-4'!$A$1:$P$24</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'Sch-6'!$A$1:$D$32</definedName>
    <definedName name="Z_89CB4E6A_722E_4E39_885D_E2A6D0D08321_.wvu.PrintArea" localSheetId="12" hidden="1">'Sch-6 (After Discount)'!$A$1:$D$32</definedName>
    <definedName name="Z_89CB4E6A_722E_4E39_885D_E2A6D0D08321_.wvu.PrintArea" localSheetId="11" hidden="1">'Sch-6 After Discount'!$A$1:$D$31</definedName>
    <definedName name="Z_89CB4E6A_722E_4E39_885D_E2A6D0D08321_.wvu.PrintArea" localSheetId="13"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'Sch-6'!$3:$14</definedName>
    <definedName name="Z_89CB4E6A_722E_4E39_885D_E2A6D0D08321_.wvu.PrintTitles" localSheetId="12" hidden="1">'Sch-6 (After Discount)'!$3:$14</definedName>
    <definedName name="Z_89CB4E6A_722E_4E39_885D_E2A6D0D08321_.wvu.PrintTitles" localSheetId="11" hidden="1">'Sch-6 After Discount'!$3:$13</definedName>
    <definedName name="Z_89CB4E6A_722E_4E39_885D_E2A6D0D08321_.wvu.Rows" localSheetId="1" hidden="1">Cover!$7:$7</definedName>
    <definedName name="Z_89CB4E6A_722E_4E39_885D_E2A6D0D08321_.wvu.Rows" localSheetId="14"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Envelope'!$A$1:$F$60</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Envelope'!$H:$AO</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'Sch-1'!$16:$136</definedName>
    <definedName name="Z_915C64AD_BD67_44F0_9117_5B9D998BA799_.wvu.FilterData" localSheetId="5" hidden="1">'Sch-2'!$A$16:$AF$134</definedName>
    <definedName name="Z_915C64AD_BD67_44F0_9117_5B9D998BA799_.wvu.PrintArea" localSheetId="18" hidden="1">'Bid Form 2nd Envelope'!$A$1:$F$60</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Instructions!$A$1:$C$65</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'Sch-1'!$A$1:$N$140</definedName>
    <definedName name="Z_915C64AD_BD67_44F0_9117_5B9D998BA799_.wvu.PrintArea" localSheetId="5" hidden="1">'Sch-2'!$A$1:$J$137</definedName>
    <definedName name="Z_915C64AD_BD67_44F0_9117_5B9D998BA799_.wvu.PrintArea" localSheetId="6" hidden="1">'Sch-3'!$A$1:$P$67</definedName>
    <definedName name="Z_915C64AD_BD67_44F0_9117_5B9D998BA799_.wvu.PrintArea" localSheetId="7" hidden="1">'Sch-4'!$A$1:$P$24</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'Sch-6'!$A$1:$D$32</definedName>
    <definedName name="Z_915C64AD_BD67_44F0_9117_5B9D998BA799_.wvu.PrintArea" localSheetId="12" hidden="1">'Sch-6 (After Discount)'!$A$1:$D$32</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'Sch-1'!$16:$136</definedName>
    <definedName name="Z_99CA2F10_F926_46DC_8609_4EAE5B9F3585_.wvu.FilterData" localSheetId="5" hidden="1">'Sch-2'!$A$16:$AF$134</definedName>
    <definedName name="Z_99CA2F10_F926_46DC_8609_4EAE5B9F3585_.wvu.FilterData" localSheetId="6" hidden="1">'Sch-3'!$A$16:$AE$61</definedName>
    <definedName name="Z_99CA2F10_F926_46DC_8609_4EAE5B9F3585_.wvu.PrintArea" localSheetId="18" hidden="1">'Bid Form 2nd Envelope'!$A$1:$F$60</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'Sch-1'!$A$1:$N$140</definedName>
    <definedName name="Z_99CA2F10_F926_46DC_8609_4EAE5B9F3585_.wvu.PrintArea" localSheetId="5" hidden="1">'Sch-2'!$A$1:$J$137</definedName>
    <definedName name="Z_99CA2F10_F926_46DC_8609_4EAE5B9F3585_.wvu.PrintArea" localSheetId="6" hidden="1">'Sch-3'!$A$1:$P$67</definedName>
    <definedName name="Z_99CA2F10_F926_46DC_8609_4EAE5B9F3585_.wvu.PrintArea" localSheetId="7" hidden="1">'Sch-4'!$A$1:$P$24</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Envelope'!$H:$AO</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'Sch-1'!$16:$136</definedName>
    <definedName name="Z_A58DB4DF_40C7_4BEB_B85E_6BD6F54941CF_.wvu.FilterData" localSheetId="5" hidden="1">'Sch-2'!$A$16:$AF$134</definedName>
    <definedName name="Z_A58DB4DF_40C7_4BEB_B85E_6BD6F54941CF_.wvu.PrintArea" localSheetId="18" hidden="1">'Bid Form 2nd Envelope'!$A$1:$F$60</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Instructions!$A$1:$C$65</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'Sch-1'!$A$1:$N$140</definedName>
    <definedName name="Z_A58DB4DF_40C7_4BEB_B85E_6BD6F54941CF_.wvu.PrintArea" localSheetId="5" hidden="1">'Sch-2'!$A$1:$J$137</definedName>
    <definedName name="Z_A58DB4DF_40C7_4BEB_B85E_6BD6F54941CF_.wvu.PrintArea" localSheetId="6" hidden="1">'Sch-3'!$A$1:$P$67</definedName>
    <definedName name="Z_A58DB4DF_40C7_4BEB_B85E_6BD6F54941CF_.wvu.PrintArea" localSheetId="7" hidden="1">'Sch-4'!$A$1:$P$24</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'Sch-6'!$A$1:$D$32</definedName>
    <definedName name="Z_A58DB4DF_40C7_4BEB_B85E_6BD6F54941CF_.wvu.PrintArea" localSheetId="12" hidden="1">'Sch-6 (After Discount)'!$A$1:$D$32</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Envelope'!$A$1:$F$60</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Envelope'!$A$1:$F$60</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'Sch-1'!$C$1:$C$136</definedName>
    <definedName name="Z_B96E710B_6DD7_4DE1_95AB_C9EE060CD030_.wvu.FilterData" localSheetId="5" hidden="1">'Sch-2'!$C$1:$C$139</definedName>
    <definedName name="Z_B96E710B_6DD7_4DE1_95AB_C9EE060CD030_.wvu.FilterData" localSheetId="6" hidden="1">'Sch-3'!$C$1:$C$69</definedName>
    <definedName name="Z_B96E710B_6DD7_4DE1_95AB_C9EE060CD030_.wvu.PrintArea" localSheetId="18" hidden="1">'Bid Form 2nd Envelope'!$A$1:$F$60</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'Sch-1'!$A$1:$N$140</definedName>
    <definedName name="Z_B96E710B_6DD7_4DE1_95AB_C9EE060CD030_.wvu.PrintArea" localSheetId="5" hidden="1">'Sch-2'!$A$1:$J$139</definedName>
    <definedName name="Z_B96E710B_6DD7_4DE1_95AB_C9EE060CD030_.wvu.PrintArea" localSheetId="6" hidden="1">'Sch-3'!$A$1:$P$69</definedName>
    <definedName name="Z_B96E710B_6DD7_4DE1_95AB_C9EE060CD030_.wvu.PrintArea" localSheetId="7" hidden="1">'Sch-4'!$A$1:$P$24</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3" hidden="1">'Sch-7'!$62:$180</definedName>
    <definedName name="Z_C497F4E0_7D3E_4065_935D_7086BE9276FE_.wvu.Cols" localSheetId="0" hidden="1">Basic!$I:$I</definedName>
    <definedName name="Z_C497F4E0_7D3E_4065_935D_7086BE9276FE_.wvu.Cols" localSheetId="18" hidden="1">'Bid Form 2nd Envelope'!$H:$AO</definedName>
    <definedName name="Z_C497F4E0_7D3E_4065_935D_7086BE9276FE_.wvu.Cols" localSheetId="14" hidden="1">Discount!$H:$L</definedName>
    <definedName name="Z_C497F4E0_7D3E_4065_935D_7086BE9276FE_.wvu.Cols" localSheetId="3" hidden="1">'Names of Bidder'!$G:$G,'Names of Bidder'!$I:$N</definedName>
    <definedName name="Z_C497F4E0_7D3E_4065_935D_7086BE9276FE_.wvu.Cols" localSheetId="21" hidden="1">'N-W (Cr.)'!$A:$O,'N-W (Cr.)'!$T:$DL</definedName>
    <definedName name="Z_C497F4E0_7D3E_4065_935D_7086BE9276FE_.wvu.Cols" localSheetId="4" hidden="1">'Sch-1'!$O:$T,'Sch-1'!$V:$AM</definedName>
    <definedName name="Z_C497F4E0_7D3E_4065_935D_7086BE9276FE_.wvu.Cols" localSheetId="6" hidden="1">'Sch-3'!$Q:$AB</definedName>
    <definedName name="Z_C497F4E0_7D3E_4065_935D_7086BE9276FE_.wvu.Cols" localSheetId="8" hidden="1">'Sch-5'!$F:$T</definedName>
    <definedName name="Z_C497F4E0_7D3E_4065_935D_7086BE9276FE_.wvu.Cols" localSheetId="12" hidden="1">'Sch-6 (After Discount)'!$E:$F</definedName>
    <definedName name="Z_C497F4E0_7D3E_4065_935D_7086BE9276FE_.wvu.Cols" localSheetId="13" hidden="1">'Sch-7'!$AA:$AG</definedName>
    <definedName name="Z_C497F4E0_7D3E_4065_935D_7086BE9276FE_.wvu.FilterData" localSheetId="4" hidden="1">'Sch-1'!$A$53:$IV$131</definedName>
    <definedName name="Z_C497F4E0_7D3E_4065_935D_7086BE9276FE_.wvu.FilterData" localSheetId="5" hidden="1">'Sch-2'!$A$16:$AF$131</definedName>
    <definedName name="Z_C497F4E0_7D3E_4065_935D_7086BE9276FE_.wvu.PrintArea" localSheetId="18" hidden="1">'Bid Form 2nd Envelope'!$A$1:$F$60</definedName>
    <definedName name="Z_C497F4E0_7D3E_4065_935D_7086BE9276FE_.wvu.PrintArea" localSheetId="1" hidden="1">Cover!$A$1:$F$15</definedName>
    <definedName name="Z_C497F4E0_7D3E_4065_935D_7086BE9276FE_.wvu.PrintArea" localSheetId="14" hidden="1">Discount!$A$2:$G$40</definedName>
    <definedName name="Z_C497F4E0_7D3E_4065_935D_7086BE9276FE_.wvu.PrintArea" localSheetId="16" hidden="1">'Entry Tax'!$A$1:$E$16</definedName>
    <definedName name="Z_C497F4E0_7D3E_4065_935D_7086BE9276FE_.wvu.PrintArea" localSheetId="2" hidden="1">Instructions!$A$1:$C$65</definedName>
    <definedName name="Z_C497F4E0_7D3E_4065_935D_7086BE9276FE_.wvu.PrintArea" localSheetId="3" hidden="1">'Names of Bidder'!$A$1:$F$23</definedName>
    <definedName name="Z_C497F4E0_7D3E_4065_935D_7086BE9276FE_.wvu.PrintArea" localSheetId="15" hidden="1">Octroi!$A$1:$E$16</definedName>
    <definedName name="Z_C497F4E0_7D3E_4065_935D_7086BE9276FE_.wvu.PrintArea" localSheetId="17" hidden="1">'Other Taxes &amp; Duties'!$A$1:$F$16</definedName>
    <definedName name="Z_C497F4E0_7D3E_4065_935D_7086BE9276FE_.wvu.PrintArea" localSheetId="4" hidden="1">'Sch-1'!$A$1:$N$140</definedName>
    <definedName name="Z_C497F4E0_7D3E_4065_935D_7086BE9276FE_.wvu.PrintArea" localSheetId="5" hidden="1">'Sch-2'!$A$1:$J$137</definedName>
    <definedName name="Z_C497F4E0_7D3E_4065_935D_7086BE9276FE_.wvu.PrintArea" localSheetId="6" hidden="1">'Sch-3'!$A$1:$P$67</definedName>
    <definedName name="Z_C497F4E0_7D3E_4065_935D_7086BE9276FE_.wvu.PrintArea" localSheetId="7" hidden="1">'Sch-4'!$A$1:$P$24</definedName>
    <definedName name="Z_C497F4E0_7D3E_4065_935D_7086BE9276FE_.wvu.PrintArea" localSheetId="8" hidden="1">'Sch-5'!$A$1:$E$23</definedName>
    <definedName name="Z_C497F4E0_7D3E_4065_935D_7086BE9276FE_.wvu.PrintArea" localSheetId="9" hidden="1">'Sch-5 after discount'!$A$1:$E$23</definedName>
    <definedName name="Z_C497F4E0_7D3E_4065_935D_7086BE9276FE_.wvu.PrintArea" localSheetId="10" hidden="1">'Sch-6'!$A$1:$D$32</definedName>
    <definedName name="Z_C497F4E0_7D3E_4065_935D_7086BE9276FE_.wvu.PrintArea" localSheetId="12" hidden="1">'Sch-6 (After Discount)'!$A$1:$D$32</definedName>
    <definedName name="Z_C497F4E0_7D3E_4065_935D_7086BE9276FE_.wvu.PrintArea" localSheetId="11" hidden="1">'Sch-6 After Discount'!$A$1:$D$31</definedName>
    <definedName name="Z_C497F4E0_7D3E_4065_935D_7086BE9276FE_.wvu.PrintArea" localSheetId="13" hidden="1">'Sch-7'!$A$1:$M$22</definedName>
    <definedName name="Z_C497F4E0_7D3E_4065_935D_7086BE9276FE_.wvu.PrintTitles" localSheetId="4" hidden="1">'Sch-1'!$15:$16</definedName>
    <definedName name="Z_C497F4E0_7D3E_4065_935D_7086BE9276FE_.wvu.PrintTitles" localSheetId="5" hidden="1">'Sch-2'!$15:$16</definedName>
    <definedName name="Z_C497F4E0_7D3E_4065_935D_7086BE9276FE_.wvu.PrintTitles" localSheetId="6" hidden="1">'Sch-3'!$15:$16</definedName>
    <definedName name="Z_C497F4E0_7D3E_4065_935D_7086BE9276FE_.wvu.PrintTitles" localSheetId="8" hidden="1">'Sch-5'!$3:$14</definedName>
    <definedName name="Z_C497F4E0_7D3E_4065_935D_7086BE9276FE_.wvu.PrintTitles" localSheetId="9" hidden="1">'Sch-5 after discount'!$3:$14</definedName>
    <definedName name="Z_C497F4E0_7D3E_4065_935D_7086BE9276FE_.wvu.PrintTitles" localSheetId="10" hidden="1">'Sch-6'!$3:$14</definedName>
    <definedName name="Z_C497F4E0_7D3E_4065_935D_7086BE9276FE_.wvu.PrintTitles" localSheetId="12" hidden="1">'Sch-6 (After Discount)'!$3:$14</definedName>
    <definedName name="Z_C497F4E0_7D3E_4065_935D_7086BE9276FE_.wvu.PrintTitles" localSheetId="11" hidden="1">'Sch-6 After Discount'!$3:$13</definedName>
    <definedName name="Z_C497F4E0_7D3E_4065_935D_7086BE9276FE_.wvu.Rows" localSheetId="1" hidden="1">Cover!$7:$7</definedName>
    <definedName name="Z_C497F4E0_7D3E_4065_935D_7086BE9276FE_.wvu.Rows" localSheetId="14" hidden="1">Discount!$21:$22,Discount!$27:$32</definedName>
    <definedName name="Z_C497F4E0_7D3E_4065_935D_7086BE9276FE_.wvu.Rows" localSheetId="13" hidden="1">'Sch-7'!$62:$180</definedName>
    <definedName name="Z_C5506FC7_8A4D_43D0_A0D5_B323816310B7_.wvu.Cols" localSheetId="21" hidden="1">'N-W (Cr.)'!$C:$C,'N-W (Cr.)'!$H:$H,'N-W (Cr.)'!$M:$M,'N-W (Cr.)'!$R:$R</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'Sch-1'!$16:$136</definedName>
    <definedName name="Z_CCA37BAE_906F_43D5_9FD9_B13563E4B9D7_.wvu.FilterData" localSheetId="5" hidden="1">'Sch-2'!$A$16:$AF$134</definedName>
    <definedName name="Z_CCA37BAE_906F_43D5_9FD9_B13563E4B9D7_.wvu.PrintArea" localSheetId="18" hidden="1">'Bid Form 2nd Envelope'!$A$1:$F$60</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'Sch-1'!$A$1:$N$140</definedName>
    <definedName name="Z_CCA37BAE_906F_43D5_9FD9_B13563E4B9D7_.wvu.PrintArea" localSheetId="5" hidden="1">'Sch-2'!$A$1:$J$137</definedName>
    <definedName name="Z_CCA37BAE_906F_43D5_9FD9_B13563E4B9D7_.wvu.PrintArea" localSheetId="6" hidden="1">'Sch-3'!$A$1:$P$67</definedName>
    <definedName name="Z_CCA37BAE_906F_43D5_9FD9_B13563E4B9D7_.wvu.PrintArea" localSheetId="7" hidden="1">'Sch-4'!$A$1:$P$24</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Envelope'!$A$1:$F$60</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Envelope'!$A$1:$F$60</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9"/>
  <customWorkbookViews>
    <customWorkbookView name="SAMRAT JAIN {सम्राट जैन} - Personal View" guid="{C497F4E0-7D3E-4065-935D-7086BE9276FE}" mergeInterval="0" personalView="1" maximized="1" xWindow="-8" yWindow="-8" windowWidth="1936" windowHeight="1048" tabRatio="607" activeSheetId="5"/>
    <customWorkbookView name="Samrat Jain {Samrat Jain} - Personal View" guid="{889C3D82-0A24-4765-A688-A80A782F5056}" mergeInterval="0" personalView="1" maximized="1" xWindow="-8" yWindow="-8" windowWidth="1936" windowHeight="1056" tabRatio="607" activeSheetId="2" showComments="commIndAndComment"/>
    <customWorkbookView name="Samrat Jain - Personal View" guid="{89CB4E6A-722E-4E39-885D-E2A6D0D08321}" mergeInterval="0" personalView="1" maximized="1" xWindow="1" yWindow="1" windowWidth="1366" windowHeight="538" tabRatio="607" activeSheetId="2" showComments="commIndAndComment"/>
    <customWorkbookView name="Satendra Singh Sengar {सतेन्द्र सिंह सेंगर} - Personal View" guid="{915C64AD-BD67-44F0-9117-5B9D998BA799}" mergeInterval="0" personalView="1" maximized="1" windowWidth="1916" windowHeight="854" tabRatio="847" activeSheetId="4"/>
    <customWorkbookView name="Ankit Vaishnav {Ankit Vaishnav} - Personal View" guid="{18EA11B4-BD82-47BF-99FA-7AB19BF74D0B}" mergeInterval="0" personalView="1" maximized="1" windowWidth="1436" windowHeight="674" tabRatio="847" activeSheetId="19"/>
    <customWorkbookView name="Umesh Kumar Yadav {उमेश कुमार यादव} - Personal View" guid="{CCA37BAE-906F-43D5-9FD9-B13563E4B9D7}" mergeInterval="0" personalView="1" maximized="1" windowWidth="1916" windowHeight="854" tabRatio="670" activeSheetId="19" showComments="commIndAndComment"/>
    <customWorkbookView name="Pankaj Kumar Jangid {पंकज कुमार जांगिड} - Personal View" guid="{99CA2F10-F926-46DC-8609-4EAE5B9F3585}" mergeInterval="0" personalView="1" maximized="1" windowWidth="1916" windowHeight="814" tabRatio="670" activeSheetId="15"/>
    <customWorkbookView name="Rahul {Rahul} - Personal View" guid="{63D51328-7CBC-4A1E-B96D-BAE91416501B}" mergeInterval="0" personalView="1" maximized="1" windowWidth="1916" windowHeight="814" tabRatio="786" activeSheetId="19"/>
    <customWorkbookView name="60003235 - Personal View" guid="{3C00DDA0-7DDE-4169-A739-550DAF5DCF8D}" mergeInterval="0" personalView="1" maximized="1" xWindow="1" yWindow="1" windowWidth="1020" windowHeight="496" tabRatio="944" activeSheetId="19"/>
    <customWorkbookView name="60001487 - Personal View" guid="{357C9841-BEC3-434B-AC63-C04FB4321BA3}" mergeInterval="0" personalView="1" maximized="1" xWindow="1" yWindow="1" windowWidth="1362" windowHeight="538" tabRatio="944" activeSheetId="12"/>
    <customWorkbookView name="Prabodh Kumar Singh {प्रबोध कुमार सिंह} - Personal View" guid="{B96E710B-6DD7-4DE1-95AB-C9EE060CD030}" mergeInterval="0" personalView="1" maximized="1" windowWidth="1916" windowHeight="854" tabRatio="786" activeSheetId="5"/>
    <customWorkbookView name="60003018 - Personal View" guid="{A58DB4DF-40C7-4BEB-B85E-6BD6F54941CF}" mergeInterval="0" personalView="1" maximized="1" windowWidth="1362" windowHeight="522" tabRatio="847" activeSheetId="4" showComments="commIndAndComment"/>
    <customWorkbookView name="Jasminder Singh Bhatia {जसमिंदर सिंह} - Personal View" guid="{1211E1B9-FC37-4364-9CF0-0FFC01866726}" mergeInterval="0" personalView="1" maximized="1" xWindow="-8" yWindow="-8" windowWidth="1936" windowHeight="1056" tabRatio="607"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V40" i="7" l="1"/>
  <c r="P40" i="7"/>
  <c r="R40" i="7" s="1"/>
  <c r="V39" i="7"/>
  <c r="P39" i="7"/>
  <c r="Q39" i="7" s="1"/>
  <c r="V38" i="7"/>
  <c r="P38" i="7"/>
  <c r="R38" i="7" s="1"/>
  <c r="V37" i="7"/>
  <c r="P37" i="7"/>
  <c r="R37" i="7" s="1"/>
  <c r="V36" i="7"/>
  <c r="P36" i="7"/>
  <c r="Q36" i="7" s="1"/>
  <c r="B54" i="7"/>
  <c r="A54" i="7"/>
  <c r="B46" i="7"/>
  <c r="A46" i="7"/>
  <c r="B29" i="7"/>
  <c r="A29" i="7"/>
  <c r="B17" i="7"/>
  <c r="A17" i="7"/>
  <c r="V45" i="7"/>
  <c r="P45" i="7"/>
  <c r="R45" i="7" s="1"/>
  <c r="V44" i="7"/>
  <c r="P44" i="7"/>
  <c r="Q44" i="7" s="1"/>
  <c r="N119" i="5"/>
  <c r="O119" i="5" s="1"/>
  <c r="P119" i="5"/>
  <c r="T119" i="5"/>
  <c r="N120" i="5"/>
  <c r="O120" i="5"/>
  <c r="P120" i="5"/>
  <c r="T120" i="5"/>
  <c r="N121" i="5"/>
  <c r="O121" i="5" s="1"/>
  <c r="T121" i="5"/>
  <c r="N122" i="5"/>
  <c r="P122" i="5" s="1"/>
  <c r="T122" i="5"/>
  <c r="N123" i="5"/>
  <c r="O123" i="5"/>
  <c r="P123" i="5"/>
  <c r="T123" i="5"/>
  <c r="N124" i="5"/>
  <c r="O124" i="5" s="1"/>
  <c r="T124" i="5"/>
  <c r="N125" i="5"/>
  <c r="O125" i="5"/>
  <c r="P125" i="5"/>
  <c r="T125" i="5"/>
  <c r="N126" i="5"/>
  <c r="P126" i="5" s="1"/>
  <c r="O126" i="5"/>
  <c r="T126" i="5"/>
  <c r="N127" i="5"/>
  <c r="O127" i="5"/>
  <c r="P127" i="5"/>
  <c r="T127" i="5"/>
  <c r="N128" i="5"/>
  <c r="O128" i="5"/>
  <c r="P128" i="5"/>
  <c r="T128" i="5"/>
  <c r="N129" i="5"/>
  <c r="P129" i="5" s="1"/>
  <c r="O129" i="5"/>
  <c r="T129" i="5"/>
  <c r="N130" i="5"/>
  <c r="O130" i="5"/>
  <c r="P130" i="5"/>
  <c r="T130" i="5"/>
  <c r="N131" i="5"/>
  <c r="O131" i="5" s="1"/>
  <c r="T131" i="5"/>
  <c r="N100" i="5"/>
  <c r="O100" i="5" s="1"/>
  <c r="P100" i="5"/>
  <c r="T100" i="5"/>
  <c r="N101" i="5"/>
  <c r="P101" i="5" s="1"/>
  <c r="O101" i="5"/>
  <c r="T101" i="5"/>
  <c r="N102" i="5"/>
  <c r="O102" i="5" s="1"/>
  <c r="T102" i="5"/>
  <c r="N103" i="5"/>
  <c r="O103" i="5"/>
  <c r="P103" i="5"/>
  <c r="T103" i="5"/>
  <c r="N104" i="5"/>
  <c r="P104" i="5" s="1"/>
  <c r="O104" i="5"/>
  <c r="T104" i="5"/>
  <c r="N105" i="5"/>
  <c r="O105" i="5" s="1"/>
  <c r="T105" i="5"/>
  <c r="N106" i="5"/>
  <c r="O106" i="5" s="1"/>
  <c r="T106" i="5"/>
  <c r="N107" i="5"/>
  <c r="O107" i="5"/>
  <c r="P107" i="5"/>
  <c r="T107" i="5"/>
  <c r="N108" i="5"/>
  <c r="P108" i="5" s="1"/>
  <c r="O108" i="5"/>
  <c r="T108" i="5"/>
  <c r="N109" i="5"/>
  <c r="O109" i="5" s="1"/>
  <c r="T109" i="5"/>
  <c r="N110" i="5"/>
  <c r="P110" i="5" s="1"/>
  <c r="O110" i="5"/>
  <c r="T110" i="5"/>
  <c r="N111" i="5"/>
  <c r="O111" i="5" s="1"/>
  <c r="T111" i="5"/>
  <c r="N112" i="5"/>
  <c r="O112" i="5" s="1"/>
  <c r="T112" i="5"/>
  <c r="V43" i="7"/>
  <c r="P43" i="7"/>
  <c r="R43" i="7" s="1"/>
  <c r="V42" i="7"/>
  <c r="P42" i="7"/>
  <c r="Q42" i="7" s="1"/>
  <c r="V26" i="7"/>
  <c r="P26" i="7"/>
  <c r="R26" i="7" s="1"/>
  <c r="V25" i="7"/>
  <c r="P25" i="7"/>
  <c r="Q25" i="7" s="1"/>
  <c r="V24" i="7"/>
  <c r="P24" i="7"/>
  <c r="R24" i="7" s="1"/>
  <c r="V23" i="7"/>
  <c r="P23" i="7"/>
  <c r="Q23" i="7" s="1"/>
  <c r="V22" i="7"/>
  <c r="P22" i="7"/>
  <c r="R22" i="7" s="1"/>
  <c r="V21" i="7"/>
  <c r="P21" i="7"/>
  <c r="Q21" i="7" s="1"/>
  <c r="V20" i="7"/>
  <c r="P20" i="7"/>
  <c r="Q20" i="7" s="1"/>
  <c r="V41" i="7"/>
  <c r="P41" i="7"/>
  <c r="R41" i="7" s="1"/>
  <c r="V35" i="7"/>
  <c r="P35" i="7"/>
  <c r="R35" i="7" s="1"/>
  <c r="V34" i="7"/>
  <c r="P34" i="7"/>
  <c r="Q34" i="7" s="1"/>
  <c r="V33" i="7"/>
  <c r="P33" i="7"/>
  <c r="R33" i="7" s="1"/>
  <c r="V32" i="7"/>
  <c r="P32" i="7"/>
  <c r="Q32" i="7" s="1"/>
  <c r="V31" i="7"/>
  <c r="P31" i="7"/>
  <c r="Q31" i="7" s="1"/>
  <c r="V30" i="7"/>
  <c r="P30" i="7"/>
  <c r="R30" i="7" s="1"/>
  <c r="V28" i="7"/>
  <c r="P28" i="7"/>
  <c r="R28" i="7" s="1"/>
  <c r="V27" i="7"/>
  <c r="P27" i="7"/>
  <c r="R27" i="7" s="1"/>
  <c r="V19" i="7"/>
  <c r="P19" i="7"/>
  <c r="R19" i="7" s="1"/>
  <c r="V18" i="7"/>
  <c r="P18" i="7"/>
  <c r="R18" i="7" s="1"/>
  <c r="A115" i="6"/>
  <c r="B115" i="6"/>
  <c r="C115" i="6"/>
  <c r="D115" i="6"/>
  <c r="E115" i="6"/>
  <c r="F115" i="6"/>
  <c r="G115" i="6"/>
  <c r="H115" i="6"/>
  <c r="A116" i="6"/>
  <c r="B116" i="6"/>
  <c r="C116" i="6"/>
  <c r="D116" i="6"/>
  <c r="E116" i="6"/>
  <c r="F116" i="6"/>
  <c r="G116" i="6"/>
  <c r="H116" i="6"/>
  <c r="A117" i="6"/>
  <c r="B117" i="6"/>
  <c r="C117" i="6"/>
  <c r="D117" i="6"/>
  <c r="E117" i="6"/>
  <c r="F117" i="6"/>
  <c r="G117" i="6"/>
  <c r="H117" i="6"/>
  <c r="A118" i="6"/>
  <c r="B118" i="6"/>
  <c r="C118" i="6"/>
  <c r="D118" i="6"/>
  <c r="E118" i="6"/>
  <c r="F118" i="6"/>
  <c r="G118" i="6"/>
  <c r="H118" i="6"/>
  <c r="A119" i="6"/>
  <c r="B119" i="6"/>
  <c r="C119" i="6"/>
  <c r="D119" i="6"/>
  <c r="E119" i="6"/>
  <c r="F119" i="6"/>
  <c r="G119" i="6"/>
  <c r="H119" i="6"/>
  <c r="A120" i="6"/>
  <c r="B120" i="6"/>
  <c r="C120" i="6"/>
  <c r="D120" i="6"/>
  <c r="E120" i="6"/>
  <c r="F120" i="6"/>
  <c r="G120" i="6"/>
  <c r="H120" i="6"/>
  <c r="A121" i="6"/>
  <c r="B121" i="6"/>
  <c r="C121" i="6"/>
  <c r="D121" i="6"/>
  <c r="E121" i="6"/>
  <c r="F121" i="6"/>
  <c r="G121" i="6"/>
  <c r="H121" i="6"/>
  <c r="A122" i="6"/>
  <c r="B122" i="6"/>
  <c r="C122" i="6"/>
  <c r="D122" i="6"/>
  <c r="E122" i="6"/>
  <c r="F122" i="6"/>
  <c r="G122" i="6"/>
  <c r="H122" i="6"/>
  <c r="A123" i="6"/>
  <c r="B123" i="6"/>
  <c r="C123" i="6"/>
  <c r="D123" i="6"/>
  <c r="E123" i="6"/>
  <c r="F123" i="6"/>
  <c r="G123" i="6"/>
  <c r="H123" i="6"/>
  <c r="A124" i="6"/>
  <c r="B124" i="6"/>
  <c r="C124" i="6"/>
  <c r="D124" i="6"/>
  <c r="E124" i="6"/>
  <c r="F124" i="6"/>
  <c r="G124" i="6"/>
  <c r="H124" i="6"/>
  <c r="A125" i="6"/>
  <c r="B125" i="6"/>
  <c r="C125" i="6"/>
  <c r="D125" i="6"/>
  <c r="E125" i="6"/>
  <c r="F125" i="6"/>
  <c r="G125" i="6"/>
  <c r="H125" i="6"/>
  <c r="A126" i="6"/>
  <c r="B126" i="6"/>
  <c r="C126" i="6"/>
  <c r="D126" i="6"/>
  <c r="E126" i="6"/>
  <c r="F126" i="6"/>
  <c r="G126" i="6"/>
  <c r="H126" i="6"/>
  <c r="A127" i="6"/>
  <c r="B127" i="6"/>
  <c r="C127" i="6"/>
  <c r="D127" i="6"/>
  <c r="E127" i="6"/>
  <c r="F127" i="6"/>
  <c r="G127" i="6"/>
  <c r="H127" i="6"/>
  <c r="A128" i="6"/>
  <c r="B128" i="6"/>
  <c r="C128" i="6"/>
  <c r="D128" i="6"/>
  <c r="E128" i="6"/>
  <c r="F128" i="6"/>
  <c r="G128" i="6"/>
  <c r="H128" i="6"/>
  <c r="A129" i="6"/>
  <c r="B129" i="6"/>
  <c r="C129" i="6"/>
  <c r="D129" i="6"/>
  <c r="E129" i="6"/>
  <c r="F129" i="6"/>
  <c r="G129" i="6"/>
  <c r="H129" i="6"/>
  <c r="A130" i="6"/>
  <c r="B130" i="6"/>
  <c r="C130" i="6"/>
  <c r="D130" i="6"/>
  <c r="E130" i="6"/>
  <c r="F130" i="6"/>
  <c r="G130" i="6"/>
  <c r="H130" i="6"/>
  <c r="A131" i="6"/>
  <c r="B131" i="6"/>
  <c r="C131" i="6"/>
  <c r="D131" i="6"/>
  <c r="E131" i="6"/>
  <c r="F131" i="6"/>
  <c r="G131" i="6"/>
  <c r="H131" i="6"/>
  <c r="H114" i="6"/>
  <c r="G114" i="6"/>
  <c r="F114" i="6"/>
  <c r="E114" i="6"/>
  <c r="D114" i="6"/>
  <c r="C114" i="6"/>
  <c r="B114" i="6"/>
  <c r="A114" i="6"/>
  <c r="A94" i="6"/>
  <c r="B94" i="6"/>
  <c r="C94" i="6"/>
  <c r="D94" i="6"/>
  <c r="E94" i="6"/>
  <c r="F94" i="6"/>
  <c r="G94" i="6"/>
  <c r="H94" i="6"/>
  <c r="A95" i="6"/>
  <c r="B95" i="6"/>
  <c r="C95" i="6"/>
  <c r="D95" i="6"/>
  <c r="E95" i="6"/>
  <c r="F95" i="6"/>
  <c r="G95" i="6"/>
  <c r="H95" i="6"/>
  <c r="A96" i="6"/>
  <c r="B96" i="6"/>
  <c r="C96" i="6"/>
  <c r="D96" i="6"/>
  <c r="E96" i="6"/>
  <c r="F96" i="6"/>
  <c r="G96" i="6"/>
  <c r="H96" i="6"/>
  <c r="A97" i="6"/>
  <c r="B97" i="6"/>
  <c r="C97" i="6"/>
  <c r="D97" i="6"/>
  <c r="E97" i="6"/>
  <c r="F97" i="6"/>
  <c r="G97" i="6"/>
  <c r="H97" i="6"/>
  <c r="A98" i="6"/>
  <c r="B98" i="6"/>
  <c r="C98" i="6"/>
  <c r="D98" i="6"/>
  <c r="E98" i="6"/>
  <c r="F98" i="6"/>
  <c r="G98" i="6"/>
  <c r="H98" i="6"/>
  <c r="A99" i="6"/>
  <c r="B99" i="6"/>
  <c r="C99" i="6"/>
  <c r="D99" i="6"/>
  <c r="E99" i="6"/>
  <c r="F99" i="6"/>
  <c r="G99" i="6"/>
  <c r="H99" i="6"/>
  <c r="A100" i="6"/>
  <c r="B100" i="6"/>
  <c r="C100" i="6"/>
  <c r="D100" i="6"/>
  <c r="E100" i="6"/>
  <c r="F100" i="6"/>
  <c r="G100" i="6"/>
  <c r="H100" i="6"/>
  <c r="A101" i="6"/>
  <c r="B101" i="6"/>
  <c r="C101" i="6"/>
  <c r="D101" i="6"/>
  <c r="E101" i="6"/>
  <c r="F101" i="6"/>
  <c r="G101" i="6"/>
  <c r="H101" i="6"/>
  <c r="A102" i="6"/>
  <c r="B102" i="6"/>
  <c r="C102" i="6"/>
  <c r="D102" i="6"/>
  <c r="E102" i="6"/>
  <c r="F102" i="6"/>
  <c r="G102" i="6"/>
  <c r="H102" i="6"/>
  <c r="A103" i="6"/>
  <c r="B103" i="6"/>
  <c r="C103" i="6"/>
  <c r="D103" i="6"/>
  <c r="E103" i="6"/>
  <c r="F103" i="6"/>
  <c r="G103" i="6"/>
  <c r="H103" i="6"/>
  <c r="A104" i="6"/>
  <c r="B104" i="6"/>
  <c r="C104" i="6"/>
  <c r="D104" i="6"/>
  <c r="E104" i="6"/>
  <c r="F104" i="6"/>
  <c r="G104" i="6"/>
  <c r="H104" i="6"/>
  <c r="A105" i="6"/>
  <c r="B105" i="6"/>
  <c r="C105" i="6"/>
  <c r="D105" i="6"/>
  <c r="E105" i="6"/>
  <c r="F105" i="6"/>
  <c r="G105" i="6"/>
  <c r="H105" i="6"/>
  <c r="A106" i="6"/>
  <c r="B106" i="6"/>
  <c r="C106" i="6"/>
  <c r="D106" i="6"/>
  <c r="E106" i="6"/>
  <c r="F106" i="6"/>
  <c r="G106" i="6"/>
  <c r="H106" i="6"/>
  <c r="A107" i="6"/>
  <c r="B107" i="6"/>
  <c r="C107" i="6"/>
  <c r="D107" i="6"/>
  <c r="E107" i="6"/>
  <c r="F107" i="6"/>
  <c r="G107" i="6"/>
  <c r="H107" i="6"/>
  <c r="A108" i="6"/>
  <c r="B108" i="6"/>
  <c r="C108" i="6"/>
  <c r="D108" i="6"/>
  <c r="E108" i="6"/>
  <c r="F108" i="6"/>
  <c r="G108" i="6"/>
  <c r="H108" i="6"/>
  <c r="A109" i="6"/>
  <c r="B109" i="6"/>
  <c r="C109" i="6"/>
  <c r="D109" i="6"/>
  <c r="E109" i="6"/>
  <c r="F109" i="6"/>
  <c r="G109" i="6"/>
  <c r="H109" i="6"/>
  <c r="A110" i="6"/>
  <c r="B110" i="6"/>
  <c r="C110" i="6"/>
  <c r="D110" i="6"/>
  <c r="E110" i="6"/>
  <c r="F110" i="6"/>
  <c r="G110" i="6"/>
  <c r="H110" i="6"/>
  <c r="A111" i="6"/>
  <c r="B111" i="6"/>
  <c r="C111" i="6"/>
  <c r="D111" i="6"/>
  <c r="E111" i="6"/>
  <c r="F111" i="6"/>
  <c r="G111" i="6"/>
  <c r="H111" i="6"/>
  <c r="A112" i="6"/>
  <c r="B112" i="6"/>
  <c r="C112" i="6"/>
  <c r="D112" i="6"/>
  <c r="E112" i="6"/>
  <c r="F112" i="6"/>
  <c r="G112" i="6"/>
  <c r="H112" i="6"/>
  <c r="H93" i="6"/>
  <c r="G93" i="6"/>
  <c r="F93" i="6"/>
  <c r="E93" i="6"/>
  <c r="D93" i="6"/>
  <c r="C93" i="6"/>
  <c r="B93" i="6"/>
  <c r="A93" i="6"/>
  <c r="B92" i="6"/>
  <c r="A92" i="6"/>
  <c r="A54" i="6"/>
  <c r="B54" i="6"/>
  <c r="C54" i="6"/>
  <c r="D54" i="6"/>
  <c r="E54" i="6"/>
  <c r="F54" i="6"/>
  <c r="G54" i="6"/>
  <c r="H54" i="6"/>
  <c r="A55" i="6"/>
  <c r="B55" i="6"/>
  <c r="C55" i="6"/>
  <c r="D55" i="6"/>
  <c r="E55" i="6"/>
  <c r="F55" i="6"/>
  <c r="G55" i="6"/>
  <c r="H55" i="6"/>
  <c r="A56" i="6"/>
  <c r="B56" i="6"/>
  <c r="C56" i="6"/>
  <c r="D56" i="6"/>
  <c r="E56" i="6"/>
  <c r="F56" i="6"/>
  <c r="G56" i="6"/>
  <c r="H56" i="6"/>
  <c r="A57" i="6"/>
  <c r="B57" i="6"/>
  <c r="C57" i="6"/>
  <c r="D57" i="6"/>
  <c r="E57" i="6"/>
  <c r="F57" i="6"/>
  <c r="G57" i="6"/>
  <c r="H57" i="6"/>
  <c r="A58" i="6"/>
  <c r="B58" i="6"/>
  <c r="C58" i="6"/>
  <c r="D58" i="6"/>
  <c r="E58" i="6"/>
  <c r="F58" i="6"/>
  <c r="G58" i="6"/>
  <c r="H58" i="6"/>
  <c r="A59" i="6"/>
  <c r="B59" i="6"/>
  <c r="C59" i="6"/>
  <c r="D59" i="6"/>
  <c r="E59" i="6"/>
  <c r="F59" i="6"/>
  <c r="G59" i="6"/>
  <c r="H59" i="6"/>
  <c r="A60" i="6"/>
  <c r="B60" i="6"/>
  <c r="C60" i="6"/>
  <c r="D60" i="6"/>
  <c r="E60" i="6"/>
  <c r="F60" i="6"/>
  <c r="G60" i="6"/>
  <c r="H60" i="6"/>
  <c r="A61" i="6"/>
  <c r="B61" i="6"/>
  <c r="C61" i="6"/>
  <c r="D61" i="6"/>
  <c r="E61" i="6"/>
  <c r="F61" i="6"/>
  <c r="G61" i="6"/>
  <c r="H61" i="6"/>
  <c r="A62" i="6"/>
  <c r="B62" i="6"/>
  <c r="C62" i="6"/>
  <c r="D62" i="6"/>
  <c r="E62" i="6"/>
  <c r="F62" i="6"/>
  <c r="G62" i="6"/>
  <c r="H62" i="6"/>
  <c r="A63" i="6"/>
  <c r="B63" i="6"/>
  <c r="C63" i="6"/>
  <c r="D63" i="6"/>
  <c r="E63" i="6"/>
  <c r="F63" i="6"/>
  <c r="G63" i="6"/>
  <c r="H63" i="6"/>
  <c r="A64" i="6"/>
  <c r="B64" i="6"/>
  <c r="C64" i="6"/>
  <c r="D64" i="6"/>
  <c r="E64" i="6"/>
  <c r="F64" i="6"/>
  <c r="G64" i="6"/>
  <c r="H64" i="6"/>
  <c r="A65" i="6"/>
  <c r="B65" i="6"/>
  <c r="C65" i="6"/>
  <c r="D65" i="6"/>
  <c r="E65" i="6"/>
  <c r="F65" i="6"/>
  <c r="G65" i="6"/>
  <c r="H65" i="6"/>
  <c r="A66" i="6"/>
  <c r="B66" i="6"/>
  <c r="C66" i="6"/>
  <c r="D66" i="6"/>
  <c r="E66" i="6"/>
  <c r="F66" i="6"/>
  <c r="G66" i="6"/>
  <c r="H66" i="6"/>
  <c r="A67" i="6"/>
  <c r="B67" i="6"/>
  <c r="C67" i="6"/>
  <c r="D67" i="6"/>
  <c r="E67" i="6"/>
  <c r="F67" i="6"/>
  <c r="G67" i="6"/>
  <c r="H67" i="6"/>
  <c r="A68" i="6"/>
  <c r="B68" i="6"/>
  <c r="C68" i="6"/>
  <c r="D68" i="6"/>
  <c r="E68" i="6"/>
  <c r="F68" i="6"/>
  <c r="G68" i="6"/>
  <c r="H68" i="6"/>
  <c r="A69" i="6"/>
  <c r="B69" i="6"/>
  <c r="C69" i="6"/>
  <c r="D69" i="6"/>
  <c r="E69" i="6"/>
  <c r="F69" i="6"/>
  <c r="G69" i="6"/>
  <c r="H69" i="6"/>
  <c r="A70" i="6"/>
  <c r="B70" i="6"/>
  <c r="C70" i="6"/>
  <c r="D70" i="6"/>
  <c r="E70" i="6"/>
  <c r="F70" i="6"/>
  <c r="G70" i="6"/>
  <c r="H70" i="6"/>
  <c r="A71" i="6"/>
  <c r="B71" i="6"/>
  <c r="C71" i="6"/>
  <c r="D71" i="6"/>
  <c r="E71" i="6"/>
  <c r="F71" i="6"/>
  <c r="G71" i="6"/>
  <c r="H71" i="6"/>
  <c r="A72" i="6"/>
  <c r="B72" i="6"/>
  <c r="C72" i="6"/>
  <c r="D72" i="6"/>
  <c r="E72" i="6"/>
  <c r="F72" i="6"/>
  <c r="G72" i="6"/>
  <c r="H72" i="6"/>
  <c r="A73" i="6"/>
  <c r="B73" i="6"/>
  <c r="C73" i="6"/>
  <c r="D73" i="6"/>
  <c r="E73" i="6"/>
  <c r="F73" i="6"/>
  <c r="G73" i="6"/>
  <c r="H73" i="6"/>
  <c r="A74" i="6"/>
  <c r="B74" i="6"/>
  <c r="C74" i="6"/>
  <c r="D74" i="6"/>
  <c r="E74" i="6"/>
  <c r="F74" i="6"/>
  <c r="G74" i="6"/>
  <c r="H74" i="6"/>
  <c r="A75" i="6"/>
  <c r="B75" i="6"/>
  <c r="C75" i="6"/>
  <c r="D75" i="6"/>
  <c r="E75" i="6"/>
  <c r="F75" i="6"/>
  <c r="G75" i="6"/>
  <c r="H75" i="6"/>
  <c r="A76" i="6"/>
  <c r="B76" i="6"/>
  <c r="C76" i="6"/>
  <c r="D76" i="6"/>
  <c r="E76" i="6"/>
  <c r="F76" i="6"/>
  <c r="G76" i="6"/>
  <c r="H76" i="6"/>
  <c r="A77" i="6"/>
  <c r="B77" i="6"/>
  <c r="C77" i="6"/>
  <c r="D77" i="6"/>
  <c r="E77" i="6"/>
  <c r="F77" i="6"/>
  <c r="G77" i="6"/>
  <c r="H77" i="6"/>
  <c r="A78" i="6"/>
  <c r="B78" i="6"/>
  <c r="C78" i="6"/>
  <c r="D78" i="6"/>
  <c r="E78" i="6"/>
  <c r="F78" i="6"/>
  <c r="G78" i="6"/>
  <c r="H78" i="6"/>
  <c r="A79" i="6"/>
  <c r="B79" i="6"/>
  <c r="C79" i="6"/>
  <c r="D79" i="6"/>
  <c r="E79" i="6"/>
  <c r="F79" i="6"/>
  <c r="G79" i="6"/>
  <c r="H79" i="6"/>
  <c r="A80" i="6"/>
  <c r="B80" i="6"/>
  <c r="C80" i="6"/>
  <c r="D80" i="6"/>
  <c r="E80" i="6"/>
  <c r="F80" i="6"/>
  <c r="G80" i="6"/>
  <c r="H80" i="6"/>
  <c r="A81" i="6"/>
  <c r="B81" i="6"/>
  <c r="C81" i="6"/>
  <c r="D81" i="6"/>
  <c r="E81" i="6"/>
  <c r="F81" i="6"/>
  <c r="G81" i="6"/>
  <c r="H81" i="6"/>
  <c r="A82" i="6"/>
  <c r="B82" i="6"/>
  <c r="C82" i="6"/>
  <c r="D82" i="6"/>
  <c r="E82" i="6"/>
  <c r="F82" i="6"/>
  <c r="G82" i="6"/>
  <c r="H82" i="6"/>
  <c r="A83" i="6"/>
  <c r="B83" i="6"/>
  <c r="C83" i="6"/>
  <c r="D83" i="6"/>
  <c r="E83" i="6"/>
  <c r="F83" i="6"/>
  <c r="G83" i="6"/>
  <c r="H83" i="6"/>
  <c r="A84" i="6"/>
  <c r="B84" i="6"/>
  <c r="C84" i="6"/>
  <c r="D84" i="6"/>
  <c r="E84" i="6"/>
  <c r="F84" i="6"/>
  <c r="G84" i="6"/>
  <c r="H84" i="6"/>
  <c r="A85" i="6"/>
  <c r="B85" i="6"/>
  <c r="C85" i="6"/>
  <c r="D85" i="6"/>
  <c r="E85" i="6"/>
  <c r="F85" i="6"/>
  <c r="G85" i="6"/>
  <c r="H85" i="6"/>
  <c r="A86" i="6"/>
  <c r="B86" i="6"/>
  <c r="C86" i="6"/>
  <c r="D86" i="6"/>
  <c r="E86" i="6"/>
  <c r="F86" i="6"/>
  <c r="G86" i="6"/>
  <c r="H86" i="6"/>
  <c r="A87" i="6"/>
  <c r="B87" i="6"/>
  <c r="C87" i="6"/>
  <c r="D87" i="6"/>
  <c r="E87" i="6"/>
  <c r="F87" i="6"/>
  <c r="G87" i="6"/>
  <c r="H87" i="6"/>
  <c r="A88" i="6"/>
  <c r="B88" i="6"/>
  <c r="C88" i="6"/>
  <c r="D88" i="6"/>
  <c r="E88" i="6"/>
  <c r="F88" i="6"/>
  <c r="G88" i="6"/>
  <c r="H88" i="6"/>
  <c r="A89" i="6"/>
  <c r="B89" i="6"/>
  <c r="C89" i="6"/>
  <c r="D89" i="6"/>
  <c r="E89" i="6"/>
  <c r="F89" i="6"/>
  <c r="G89" i="6"/>
  <c r="H89" i="6"/>
  <c r="A90" i="6"/>
  <c r="B90" i="6"/>
  <c r="C90" i="6"/>
  <c r="D90" i="6"/>
  <c r="E90" i="6"/>
  <c r="F90" i="6"/>
  <c r="G90" i="6"/>
  <c r="H90" i="6"/>
  <c r="A91" i="6"/>
  <c r="B91" i="6"/>
  <c r="C91" i="6"/>
  <c r="D91" i="6"/>
  <c r="E91" i="6"/>
  <c r="F91" i="6"/>
  <c r="G91" i="6"/>
  <c r="H91" i="6"/>
  <c r="H53" i="6"/>
  <c r="G53" i="6"/>
  <c r="F53" i="6"/>
  <c r="E53" i="6"/>
  <c r="D53" i="6"/>
  <c r="C53" i="6"/>
  <c r="B53" i="6"/>
  <c r="A53" i="6"/>
  <c r="B52" i="6"/>
  <c r="A52" i="6"/>
  <c r="A19" i="6"/>
  <c r="B19" i="6"/>
  <c r="C19" i="6"/>
  <c r="D19" i="6"/>
  <c r="E19" i="6"/>
  <c r="F19" i="6"/>
  <c r="G19" i="6"/>
  <c r="H19" i="6"/>
  <c r="A20" i="6"/>
  <c r="B20" i="6"/>
  <c r="C20" i="6"/>
  <c r="D20" i="6"/>
  <c r="E20" i="6"/>
  <c r="F20" i="6"/>
  <c r="G20" i="6"/>
  <c r="H20" i="6"/>
  <c r="A21" i="6"/>
  <c r="B21" i="6"/>
  <c r="C21" i="6"/>
  <c r="D21" i="6"/>
  <c r="E21" i="6"/>
  <c r="F21" i="6"/>
  <c r="G21" i="6"/>
  <c r="H21" i="6"/>
  <c r="A22" i="6"/>
  <c r="B22" i="6"/>
  <c r="C22" i="6"/>
  <c r="D22" i="6"/>
  <c r="E22" i="6"/>
  <c r="F22" i="6"/>
  <c r="G22" i="6"/>
  <c r="H22" i="6"/>
  <c r="A23" i="6"/>
  <c r="B23" i="6"/>
  <c r="C23" i="6"/>
  <c r="D23" i="6"/>
  <c r="E23" i="6"/>
  <c r="F23" i="6"/>
  <c r="G23" i="6"/>
  <c r="H23" i="6"/>
  <c r="A24" i="6"/>
  <c r="B24" i="6"/>
  <c r="C24" i="6"/>
  <c r="D24" i="6"/>
  <c r="E24" i="6"/>
  <c r="F24" i="6"/>
  <c r="G24" i="6"/>
  <c r="H24" i="6"/>
  <c r="A25" i="6"/>
  <c r="B25" i="6"/>
  <c r="C25" i="6"/>
  <c r="D25" i="6"/>
  <c r="E25" i="6"/>
  <c r="F25" i="6"/>
  <c r="G25" i="6"/>
  <c r="H25" i="6"/>
  <c r="A26" i="6"/>
  <c r="B26" i="6"/>
  <c r="C26" i="6"/>
  <c r="D26" i="6"/>
  <c r="E26" i="6"/>
  <c r="F26" i="6"/>
  <c r="G26" i="6"/>
  <c r="H26" i="6"/>
  <c r="A27" i="6"/>
  <c r="B27" i="6"/>
  <c r="C27" i="6"/>
  <c r="D27" i="6"/>
  <c r="E27" i="6"/>
  <c r="F27" i="6"/>
  <c r="G27" i="6"/>
  <c r="H27" i="6"/>
  <c r="A28" i="6"/>
  <c r="B28" i="6"/>
  <c r="C28" i="6"/>
  <c r="D28" i="6"/>
  <c r="E28" i="6"/>
  <c r="F28" i="6"/>
  <c r="G28" i="6"/>
  <c r="H28" i="6"/>
  <c r="A29" i="6"/>
  <c r="B29" i="6"/>
  <c r="C29" i="6"/>
  <c r="D29" i="6"/>
  <c r="E29" i="6"/>
  <c r="F29" i="6"/>
  <c r="G29" i="6"/>
  <c r="H29" i="6"/>
  <c r="A30" i="6"/>
  <c r="B30" i="6"/>
  <c r="C30" i="6"/>
  <c r="D30" i="6"/>
  <c r="E30" i="6"/>
  <c r="F30" i="6"/>
  <c r="G30" i="6"/>
  <c r="H30" i="6"/>
  <c r="A31" i="6"/>
  <c r="B31" i="6"/>
  <c r="C31" i="6"/>
  <c r="D31" i="6"/>
  <c r="E31" i="6"/>
  <c r="F31" i="6"/>
  <c r="G31" i="6"/>
  <c r="H31" i="6"/>
  <c r="A32" i="6"/>
  <c r="B32" i="6"/>
  <c r="C32" i="6"/>
  <c r="D32" i="6"/>
  <c r="E32" i="6"/>
  <c r="F32" i="6"/>
  <c r="G32" i="6"/>
  <c r="H32" i="6"/>
  <c r="A33" i="6"/>
  <c r="B33" i="6"/>
  <c r="C33" i="6"/>
  <c r="D33" i="6"/>
  <c r="E33" i="6"/>
  <c r="F33" i="6"/>
  <c r="G33" i="6"/>
  <c r="H33" i="6"/>
  <c r="A34" i="6"/>
  <c r="B34" i="6"/>
  <c r="C34" i="6"/>
  <c r="D34" i="6"/>
  <c r="E34" i="6"/>
  <c r="F34" i="6"/>
  <c r="G34" i="6"/>
  <c r="H34" i="6"/>
  <c r="A35" i="6"/>
  <c r="B35" i="6"/>
  <c r="C35" i="6"/>
  <c r="D35" i="6"/>
  <c r="E35" i="6"/>
  <c r="F35" i="6"/>
  <c r="G35" i="6"/>
  <c r="H35" i="6"/>
  <c r="A36" i="6"/>
  <c r="B36" i="6"/>
  <c r="C36" i="6"/>
  <c r="D36" i="6"/>
  <c r="E36" i="6"/>
  <c r="F36" i="6"/>
  <c r="G36" i="6"/>
  <c r="H36" i="6"/>
  <c r="A37" i="6"/>
  <c r="B37" i="6"/>
  <c r="C37" i="6"/>
  <c r="D37" i="6"/>
  <c r="E37" i="6"/>
  <c r="F37" i="6"/>
  <c r="G37" i="6"/>
  <c r="H37" i="6"/>
  <c r="A38" i="6"/>
  <c r="B38" i="6"/>
  <c r="C38" i="6"/>
  <c r="D38" i="6"/>
  <c r="E38" i="6"/>
  <c r="F38" i="6"/>
  <c r="G38" i="6"/>
  <c r="H38" i="6"/>
  <c r="A39" i="6"/>
  <c r="B39" i="6"/>
  <c r="C39" i="6"/>
  <c r="D39" i="6"/>
  <c r="E39" i="6"/>
  <c r="F39" i="6"/>
  <c r="G39" i="6"/>
  <c r="H39" i="6"/>
  <c r="A40" i="6"/>
  <c r="B40" i="6"/>
  <c r="C40" i="6"/>
  <c r="D40" i="6"/>
  <c r="E40" i="6"/>
  <c r="F40" i="6"/>
  <c r="G40" i="6"/>
  <c r="H40" i="6"/>
  <c r="A41" i="6"/>
  <c r="B41" i="6"/>
  <c r="C41" i="6"/>
  <c r="D41" i="6"/>
  <c r="E41" i="6"/>
  <c r="F41" i="6"/>
  <c r="G41" i="6"/>
  <c r="H41" i="6"/>
  <c r="A42" i="6"/>
  <c r="B42" i="6"/>
  <c r="C42" i="6"/>
  <c r="D42" i="6"/>
  <c r="E42" i="6"/>
  <c r="F42" i="6"/>
  <c r="G42" i="6"/>
  <c r="H42" i="6"/>
  <c r="A43" i="6"/>
  <c r="B43" i="6"/>
  <c r="C43" i="6"/>
  <c r="D43" i="6"/>
  <c r="E43" i="6"/>
  <c r="F43" i="6"/>
  <c r="G43" i="6"/>
  <c r="H43" i="6"/>
  <c r="A44" i="6"/>
  <c r="B44" i="6"/>
  <c r="C44" i="6"/>
  <c r="D44" i="6"/>
  <c r="E44" i="6"/>
  <c r="F44" i="6"/>
  <c r="G44" i="6"/>
  <c r="H44" i="6"/>
  <c r="A45" i="6"/>
  <c r="B45" i="6"/>
  <c r="C45" i="6"/>
  <c r="D45" i="6"/>
  <c r="E45" i="6"/>
  <c r="F45" i="6"/>
  <c r="G45" i="6"/>
  <c r="H45" i="6"/>
  <c r="A46" i="6"/>
  <c r="B46" i="6"/>
  <c r="C46" i="6"/>
  <c r="D46" i="6"/>
  <c r="E46" i="6"/>
  <c r="F46" i="6"/>
  <c r="G46" i="6"/>
  <c r="H46" i="6"/>
  <c r="A47" i="6"/>
  <c r="B47" i="6"/>
  <c r="C47" i="6"/>
  <c r="D47" i="6"/>
  <c r="E47" i="6"/>
  <c r="F47" i="6"/>
  <c r="G47" i="6"/>
  <c r="H47" i="6"/>
  <c r="A48" i="6"/>
  <c r="B48" i="6"/>
  <c r="C48" i="6"/>
  <c r="D48" i="6"/>
  <c r="E48" i="6"/>
  <c r="F48" i="6"/>
  <c r="G48" i="6"/>
  <c r="H48" i="6"/>
  <c r="A49" i="6"/>
  <c r="B49" i="6"/>
  <c r="C49" i="6"/>
  <c r="D49" i="6"/>
  <c r="E49" i="6"/>
  <c r="F49" i="6"/>
  <c r="G49" i="6"/>
  <c r="H49" i="6"/>
  <c r="A50" i="6"/>
  <c r="B50" i="6"/>
  <c r="C50" i="6"/>
  <c r="D50" i="6"/>
  <c r="E50" i="6"/>
  <c r="F50" i="6"/>
  <c r="G50" i="6"/>
  <c r="H50" i="6"/>
  <c r="A51" i="6"/>
  <c r="B51" i="6"/>
  <c r="C51" i="6"/>
  <c r="D51" i="6"/>
  <c r="E51" i="6"/>
  <c r="F51" i="6"/>
  <c r="G51" i="6"/>
  <c r="H51" i="6"/>
  <c r="G18" i="6"/>
  <c r="H18" i="6"/>
  <c r="F18" i="6"/>
  <c r="B18" i="6"/>
  <c r="C18" i="6"/>
  <c r="D18" i="6"/>
  <c r="E18" i="6"/>
  <c r="A18" i="6"/>
  <c r="A17" i="6"/>
  <c r="B17" i="6"/>
  <c r="J130" i="6"/>
  <c r="J109" i="6"/>
  <c r="J108" i="6"/>
  <c r="J107" i="6"/>
  <c r="J80" i="6"/>
  <c r="J79" i="6"/>
  <c r="J78" i="6"/>
  <c r="J77" i="6"/>
  <c r="J76" i="6"/>
  <c r="J75" i="6"/>
  <c r="J74" i="6"/>
  <c r="J73" i="6"/>
  <c r="J72" i="6"/>
  <c r="J71" i="6"/>
  <c r="J70" i="6"/>
  <c r="J45" i="6"/>
  <c r="J44" i="6"/>
  <c r="J43" i="6"/>
  <c r="J42" i="6"/>
  <c r="J41" i="6"/>
  <c r="J40" i="6"/>
  <c r="J112" i="6"/>
  <c r="J111" i="6"/>
  <c r="J110" i="6"/>
  <c r="J106" i="6"/>
  <c r="J105" i="6"/>
  <c r="J104" i="6"/>
  <c r="J103" i="6"/>
  <c r="J102" i="6"/>
  <c r="J101" i="6"/>
  <c r="J100" i="6"/>
  <c r="J99" i="6"/>
  <c r="J98" i="6"/>
  <c r="J97" i="6"/>
  <c r="J96" i="6"/>
  <c r="J95" i="6"/>
  <c r="J94" i="6"/>
  <c r="J93" i="6"/>
  <c r="J51" i="6"/>
  <c r="J50" i="6"/>
  <c r="J49" i="6"/>
  <c r="J48" i="6"/>
  <c r="J47" i="6"/>
  <c r="J46" i="6"/>
  <c r="J39" i="6"/>
  <c r="J38" i="6"/>
  <c r="J37" i="6"/>
  <c r="J36" i="6"/>
  <c r="J35" i="6"/>
  <c r="J34" i="6"/>
  <c r="J33" i="6"/>
  <c r="J32" i="6"/>
  <c r="J31" i="6"/>
  <c r="J30" i="6"/>
  <c r="J29" i="6"/>
  <c r="J28" i="6"/>
  <c r="J27" i="6"/>
  <c r="J26" i="6"/>
  <c r="J25" i="6"/>
  <c r="J24" i="6"/>
  <c r="J23" i="6"/>
  <c r="J22" i="6"/>
  <c r="J21" i="6"/>
  <c r="J20" i="6"/>
  <c r="J19" i="6"/>
  <c r="J18" i="6"/>
  <c r="T99" i="5"/>
  <c r="N99" i="5"/>
  <c r="O99" i="5" s="1"/>
  <c r="T98" i="5"/>
  <c r="N98" i="5"/>
  <c r="P98" i="5" s="1"/>
  <c r="T97" i="5"/>
  <c r="N97" i="5"/>
  <c r="P97" i="5" s="1"/>
  <c r="T96" i="5"/>
  <c r="N96" i="5"/>
  <c r="O96" i="5" s="1"/>
  <c r="T95" i="5"/>
  <c r="N95" i="5"/>
  <c r="P95" i="5" s="1"/>
  <c r="T94" i="5"/>
  <c r="N94" i="5"/>
  <c r="P94" i="5" s="1"/>
  <c r="T93" i="5"/>
  <c r="N93" i="5"/>
  <c r="P93" i="5" s="1"/>
  <c r="T51" i="5"/>
  <c r="N51" i="5"/>
  <c r="T50" i="5"/>
  <c r="N50" i="5"/>
  <c r="P50" i="5" s="1"/>
  <c r="T49" i="5"/>
  <c r="N49" i="5"/>
  <c r="P49" i="5" s="1"/>
  <c r="T48" i="5"/>
  <c r="N48" i="5"/>
  <c r="P48" i="5" s="1"/>
  <c r="T47" i="5"/>
  <c r="N47" i="5"/>
  <c r="P47" i="5" s="1"/>
  <c r="T46" i="5"/>
  <c r="N46" i="5"/>
  <c r="P46" i="5" s="1"/>
  <c r="T45" i="5"/>
  <c r="N45" i="5"/>
  <c r="P45" i="5" s="1"/>
  <c r="T44" i="5"/>
  <c r="N44" i="5"/>
  <c r="P44" i="5" s="1"/>
  <c r="T43" i="5"/>
  <c r="N43" i="5"/>
  <c r="O43" i="5" s="1"/>
  <c r="T42" i="5"/>
  <c r="N42" i="5"/>
  <c r="P42" i="5" s="1"/>
  <c r="T41" i="5"/>
  <c r="N41" i="5"/>
  <c r="P41" i="5" s="1"/>
  <c r="T40" i="5"/>
  <c r="N40" i="5"/>
  <c r="P40" i="5" s="1"/>
  <c r="T39" i="5"/>
  <c r="N39" i="5"/>
  <c r="T38" i="5"/>
  <c r="N38" i="5"/>
  <c r="P38" i="5" s="1"/>
  <c r="T37" i="5"/>
  <c r="N37" i="5"/>
  <c r="P37" i="5" s="1"/>
  <c r="T36" i="5"/>
  <c r="N36" i="5"/>
  <c r="P36" i="5" s="1"/>
  <c r="T35" i="5"/>
  <c r="N35" i="5"/>
  <c r="P35" i="5" s="1"/>
  <c r="T34" i="5"/>
  <c r="N34" i="5"/>
  <c r="P34" i="5" s="1"/>
  <c r="T33" i="5"/>
  <c r="N33" i="5"/>
  <c r="O33" i="5" s="1"/>
  <c r="T32" i="5"/>
  <c r="N32" i="5"/>
  <c r="P32" i="5" s="1"/>
  <c r="T31" i="5"/>
  <c r="N31" i="5"/>
  <c r="O31" i="5" s="1"/>
  <c r="T30" i="5"/>
  <c r="N30" i="5"/>
  <c r="P30" i="5" s="1"/>
  <c r="T29" i="5"/>
  <c r="N29" i="5"/>
  <c r="P29" i="5" s="1"/>
  <c r="T28" i="5"/>
  <c r="N28" i="5"/>
  <c r="P28" i="5" s="1"/>
  <c r="T27" i="5"/>
  <c r="N27" i="5"/>
  <c r="T26" i="5"/>
  <c r="N26" i="5"/>
  <c r="O26" i="5" s="1"/>
  <c r="T25" i="5"/>
  <c r="N25" i="5"/>
  <c r="P25" i="5" s="1"/>
  <c r="T24" i="5"/>
  <c r="N24" i="5"/>
  <c r="P24" i="5" s="1"/>
  <c r="T23" i="5"/>
  <c r="N23" i="5"/>
  <c r="P23" i="5" s="1"/>
  <c r="T22" i="5"/>
  <c r="N22" i="5"/>
  <c r="P22" i="5" s="1"/>
  <c r="T21" i="5"/>
  <c r="N21" i="5"/>
  <c r="O21" i="5" s="1"/>
  <c r="T20" i="5"/>
  <c r="N20" i="5"/>
  <c r="P20" i="5" s="1"/>
  <c r="T19" i="5"/>
  <c r="N19" i="5"/>
  <c r="O19" i="5" s="1"/>
  <c r="T18" i="5"/>
  <c r="N18" i="5"/>
  <c r="O18" i="5" s="1"/>
  <c r="N87" i="5"/>
  <c r="O87" i="5" s="1"/>
  <c r="T87" i="5"/>
  <c r="N88" i="5"/>
  <c r="O88" i="5" s="1"/>
  <c r="T88" i="5"/>
  <c r="N89" i="5"/>
  <c r="P89" i="5" s="1"/>
  <c r="O89" i="5"/>
  <c r="T89" i="5"/>
  <c r="N90" i="5"/>
  <c r="O90" i="5" s="1"/>
  <c r="T90" i="5"/>
  <c r="N91" i="5"/>
  <c r="O91" i="5" s="1"/>
  <c r="T91" i="5"/>
  <c r="T80" i="5"/>
  <c r="N80" i="5"/>
  <c r="P80" i="5" s="1"/>
  <c r="T79" i="5"/>
  <c r="N79" i="5"/>
  <c r="O79" i="5" s="1"/>
  <c r="T78" i="5"/>
  <c r="N78" i="5"/>
  <c r="P78" i="5" s="1"/>
  <c r="T77" i="5"/>
  <c r="N77" i="5"/>
  <c r="P77" i="5" s="1"/>
  <c r="T76" i="5"/>
  <c r="N76" i="5"/>
  <c r="O76" i="5" s="1"/>
  <c r="T75" i="5"/>
  <c r="N75" i="5"/>
  <c r="P75" i="5" s="1"/>
  <c r="T74" i="5"/>
  <c r="N74" i="5"/>
  <c r="P74" i="5" s="1"/>
  <c r="T73" i="5"/>
  <c r="N73" i="5"/>
  <c r="O73" i="5" s="1"/>
  <c r="T72" i="5"/>
  <c r="N72" i="5"/>
  <c r="O72" i="5" s="1"/>
  <c r="B113" i="6"/>
  <c r="N133" i="5" l="1"/>
  <c r="P131" i="5"/>
  <c r="R39" i="7"/>
  <c r="Q38" i="7"/>
  <c r="Q40" i="7"/>
  <c r="Q37" i="7"/>
  <c r="R36" i="7"/>
  <c r="R44" i="7"/>
  <c r="Q45" i="7"/>
  <c r="R42" i="7"/>
  <c r="P109" i="5"/>
  <c r="P106" i="5"/>
  <c r="P121" i="5"/>
  <c r="O122" i="5"/>
  <c r="P102" i="5"/>
  <c r="P112" i="5"/>
  <c r="P124" i="5"/>
  <c r="P111" i="5"/>
  <c r="P105" i="5"/>
  <c r="Q24" i="7"/>
  <c r="R20" i="7"/>
  <c r="R25" i="7"/>
  <c r="Q43" i="7"/>
  <c r="R23" i="7"/>
  <c r="R31" i="7"/>
  <c r="Q22" i="7"/>
  <c r="R32" i="7"/>
  <c r="R21" i="7"/>
  <c r="Q26" i="7"/>
  <c r="Q27" i="7"/>
  <c r="R34" i="7"/>
  <c r="Q41" i="7"/>
  <c r="Q33" i="7"/>
  <c r="Q35" i="7"/>
  <c r="Q30" i="7"/>
  <c r="Q19" i="7"/>
  <c r="Q28" i="7"/>
  <c r="Q18" i="7"/>
  <c r="P99" i="5"/>
  <c r="P91" i="5"/>
  <c r="P19" i="5"/>
  <c r="O94" i="5"/>
  <c r="O38" i="5"/>
  <c r="O97" i="5"/>
  <c r="P96" i="5"/>
  <c r="O98" i="5"/>
  <c r="O95" i="5"/>
  <c r="O93" i="5"/>
  <c r="O47" i="5"/>
  <c r="O32" i="5"/>
  <c r="P88" i="5"/>
  <c r="P31" i="5"/>
  <c r="O49" i="5"/>
  <c r="P26" i="5"/>
  <c r="O37" i="5"/>
  <c r="O42" i="5"/>
  <c r="O50" i="5"/>
  <c r="O44" i="5"/>
  <c r="P43" i="5"/>
  <c r="P90" i="5"/>
  <c r="P87" i="5"/>
  <c r="P39" i="5"/>
  <c r="O39" i="5"/>
  <c r="O20" i="5"/>
  <c r="P51" i="5"/>
  <c r="O51" i="5"/>
  <c r="P27" i="5"/>
  <c r="O27" i="5"/>
  <c r="O25" i="5"/>
  <c r="O30" i="5"/>
  <c r="O35" i="5"/>
  <c r="O40" i="5"/>
  <c r="O23" i="5"/>
  <c r="O45" i="5"/>
  <c r="P18" i="5"/>
  <c r="P33" i="5"/>
  <c r="P21" i="5"/>
  <c r="O28" i="5"/>
  <c r="O22" i="5"/>
  <c r="O34" i="5"/>
  <c r="O46" i="5"/>
  <c r="O29" i="5"/>
  <c r="O41" i="5"/>
  <c r="O24" i="5"/>
  <c r="O36" i="5"/>
  <c r="O48" i="5"/>
  <c r="P79" i="5"/>
  <c r="O74" i="5"/>
  <c r="P72" i="5"/>
  <c r="P76" i="5"/>
  <c r="O78" i="5"/>
  <c r="P73" i="5"/>
  <c r="O80" i="5"/>
  <c r="O75" i="5"/>
  <c r="O77" i="5"/>
  <c r="A113" i="6"/>
  <c r="Z10" i="5" l="1"/>
  <c r="Z9" i="5"/>
  <c r="H12" i="6"/>
  <c r="J131" i="6" l="1"/>
  <c r="J133" i="6" s="1"/>
  <c r="J129" i="6"/>
  <c r="J128" i="6"/>
  <c r="J127" i="6"/>
  <c r="J126" i="6"/>
  <c r="J125" i="6"/>
  <c r="J124" i="6"/>
  <c r="J123" i="6"/>
  <c r="J122" i="6"/>
  <c r="J121" i="6"/>
  <c r="T118" i="5" l="1"/>
  <c r="T117" i="5"/>
  <c r="T116" i="5"/>
  <c r="T115" i="5"/>
  <c r="V60" i="7"/>
  <c r="V59" i="7"/>
  <c r="V58" i="7"/>
  <c r="V57" i="7"/>
  <c r="V56" i="7"/>
  <c r="V55" i="7"/>
  <c r="Q60" i="7"/>
  <c r="P59" i="7"/>
  <c r="P58" i="7"/>
  <c r="R58" i="7" s="1"/>
  <c r="P57" i="7"/>
  <c r="R57" i="7" s="1"/>
  <c r="P56" i="7"/>
  <c r="R56" i="7" s="1"/>
  <c r="P55" i="7"/>
  <c r="Q55" i="7" s="1"/>
  <c r="J120" i="6"/>
  <c r="J119" i="6"/>
  <c r="J118" i="6"/>
  <c r="J117" i="6"/>
  <c r="J116" i="6"/>
  <c r="J115" i="6"/>
  <c r="N118" i="5"/>
  <c r="P118" i="5" s="1"/>
  <c r="N117" i="5"/>
  <c r="P117" i="5" s="1"/>
  <c r="N116" i="5"/>
  <c r="O116" i="5" s="1"/>
  <c r="N115" i="5"/>
  <c r="P115" i="5" s="1"/>
  <c r="Q59" i="7" l="1"/>
  <c r="P61" i="7"/>
  <c r="R55" i="7"/>
  <c r="Q58" i="7"/>
  <c r="R59" i="7"/>
  <c r="R60" i="7"/>
  <c r="Q57" i="7"/>
  <c r="Q56" i="7"/>
  <c r="O115" i="5"/>
  <c r="P116" i="5"/>
  <c r="O118" i="5"/>
  <c r="O117" i="5"/>
  <c r="V48" i="7"/>
  <c r="V49" i="7"/>
  <c r="V50" i="7"/>
  <c r="V51" i="7"/>
  <c r="V52" i="7"/>
  <c r="V53" i="7"/>
  <c r="V47" i="7"/>
  <c r="T54" i="5"/>
  <c r="T55" i="5"/>
  <c r="T56" i="5"/>
  <c r="T57" i="5"/>
  <c r="T58" i="5"/>
  <c r="T59" i="5"/>
  <c r="T60" i="5"/>
  <c r="T61" i="5"/>
  <c r="T62" i="5"/>
  <c r="T63" i="5"/>
  <c r="T64" i="5"/>
  <c r="T65" i="5"/>
  <c r="T66" i="5"/>
  <c r="T67" i="5"/>
  <c r="T68" i="5"/>
  <c r="T69" i="5"/>
  <c r="T70" i="5"/>
  <c r="T71" i="5"/>
  <c r="T81" i="5"/>
  <c r="T82" i="5"/>
  <c r="T83" i="5"/>
  <c r="T84" i="5"/>
  <c r="T85" i="5"/>
  <c r="T86" i="5"/>
  <c r="T114" i="5"/>
  <c r="T53" i="5"/>
  <c r="J114" i="6"/>
  <c r="N114" i="5"/>
  <c r="O114" i="5" s="1"/>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c r="I11" i="22" s="1"/>
  <c r="K11" i="22"/>
  <c r="L11" i="22" s="1"/>
  <c r="N11" i="22" s="1"/>
  <c r="A125" i="22"/>
  <c r="A127" i="22"/>
  <c r="B127" i="22" s="1"/>
  <c r="A128" i="22"/>
  <c r="B128" i="22" s="1"/>
  <c r="D128" i="22" s="1"/>
  <c r="A129" i="22"/>
  <c r="B129" i="22"/>
  <c r="D129" i="22" s="1"/>
  <c r="A130" i="22"/>
  <c r="B130" i="22" s="1"/>
  <c r="D130" i="22" s="1"/>
  <c r="A131" i="22"/>
  <c r="B131" i="22" s="1"/>
  <c r="D131" i="22" s="1"/>
  <c r="A132" i="22"/>
  <c r="B132" i="22" s="1"/>
  <c r="D132" i="22" s="1"/>
  <c r="H3" i="20"/>
  <c r="H5" i="20" s="1"/>
  <c r="H7" i="20" s="1"/>
  <c r="H4" i="20"/>
  <c r="H6" i="20"/>
  <c r="B14" i="20"/>
  <c r="B15" i="20"/>
  <c r="E15" i="20"/>
  <c r="G15" i="20"/>
  <c r="E16" i="20"/>
  <c r="K29" i="20"/>
  <c r="Z1" i="19"/>
  <c r="Z2" i="19"/>
  <c r="B6" i="19"/>
  <c r="AG6" i="19" s="1"/>
  <c r="A9" i="19"/>
  <c r="A10" i="19"/>
  <c r="A11" i="19"/>
  <c r="A12" i="19"/>
  <c r="A13" i="19"/>
  <c r="H25" i="19"/>
  <c r="A48" i="19" s="1"/>
  <c r="F43" i="19"/>
  <c r="A59"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5"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M12" i="7"/>
  <c r="P47" i="7"/>
  <c r="P48" i="7"/>
  <c r="Q48" i="7" s="1"/>
  <c r="P49" i="7"/>
  <c r="Q49" i="7" s="1"/>
  <c r="P50" i="7"/>
  <c r="Q50" i="7" s="1"/>
  <c r="P51" i="7"/>
  <c r="Q51" i="7" s="1"/>
  <c r="P52" i="7"/>
  <c r="Q52" i="7" s="1"/>
  <c r="P53" i="7"/>
  <c r="R53" i="7" s="1"/>
  <c r="A1" i="6"/>
  <c r="C9" i="6"/>
  <c r="C10" i="6"/>
  <c r="C11" i="6"/>
  <c r="C12" i="6"/>
  <c r="J53" i="6"/>
  <c r="J54" i="6"/>
  <c r="J55" i="6"/>
  <c r="J56" i="6"/>
  <c r="J57" i="6"/>
  <c r="J58" i="6"/>
  <c r="J59" i="6"/>
  <c r="J60" i="6"/>
  <c r="J61" i="6"/>
  <c r="J62" i="6"/>
  <c r="J63" i="6"/>
  <c r="J64" i="6"/>
  <c r="J65" i="6"/>
  <c r="J66" i="6"/>
  <c r="J67" i="6"/>
  <c r="J68" i="6"/>
  <c r="J69" i="6"/>
  <c r="J81" i="6"/>
  <c r="J82" i="6"/>
  <c r="J83" i="6"/>
  <c r="J84" i="6"/>
  <c r="J85" i="6"/>
  <c r="J86" i="6"/>
  <c r="J87" i="6"/>
  <c r="J88" i="6"/>
  <c r="J89" i="6"/>
  <c r="J90" i="6"/>
  <c r="J91" i="6"/>
  <c r="A1" i="5"/>
  <c r="Z8" i="5"/>
  <c r="C9" i="5"/>
  <c r="B8" i="12" s="1"/>
  <c r="C10" i="5"/>
  <c r="C10" i="14" s="1"/>
  <c r="C11" i="5"/>
  <c r="B10" i="12" s="1"/>
  <c r="C12" i="5"/>
  <c r="B11" i="12" s="1"/>
  <c r="IV16" i="5"/>
  <c r="N53" i="5"/>
  <c r="N54" i="5"/>
  <c r="P54" i="5" s="1"/>
  <c r="N55" i="5"/>
  <c r="O55" i="5" s="1"/>
  <c r="N56" i="5"/>
  <c r="O56" i="5" s="1"/>
  <c r="N57" i="5"/>
  <c r="O57" i="5" s="1"/>
  <c r="N58" i="5"/>
  <c r="P58" i="5" s="1"/>
  <c r="N59" i="5"/>
  <c r="P59" i="5" s="1"/>
  <c r="N60" i="5"/>
  <c r="O60" i="5" s="1"/>
  <c r="N61" i="5"/>
  <c r="O61" i="5" s="1"/>
  <c r="N62" i="5"/>
  <c r="P62" i="5" s="1"/>
  <c r="N63" i="5"/>
  <c r="O63" i="5" s="1"/>
  <c r="N64" i="5"/>
  <c r="O64" i="5" s="1"/>
  <c r="N65" i="5"/>
  <c r="O65" i="5" s="1"/>
  <c r="N66" i="5"/>
  <c r="O66" i="5" s="1"/>
  <c r="N67" i="5"/>
  <c r="P67" i="5" s="1"/>
  <c r="N68" i="5"/>
  <c r="P68" i="5" s="1"/>
  <c r="N69" i="5"/>
  <c r="P69" i="5" s="1"/>
  <c r="N70" i="5"/>
  <c r="P70" i="5" s="1"/>
  <c r="N71" i="5"/>
  <c r="O71" i="5" s="1"/>
  <c r="N81" i="5"/>
  <c r="O81" i="5" s="1"/>
  <c r="N82" i="5"/>
  <c r="O82" i="5" s="1"/>
  <c r="N83" i="5"/>
  <c r="O83" i="5" s="1"/>
  <c r="N84" i="5"/>
  <c r="P84" i="5" s="1"/>
  <c r="N85" i="5"/>
  <c r="O85" i="5" s="1"/>
  <c r="N86" i="5"/>
  <c r="P86" i="5" s="1"/>
  <c r="N134" i="5"/>
  <c r="C138" i="5"/>
  <c r="C136" i="6" s="1"/>
  <c r="K138" i="5"/>
  <c r="O66" i="7" s="1"/>
  <c r="N22" i="8" s="1"/>
  <c r="C139" i="5"/>
  <c r="C67" i="7" s="1"/>
  <c r="C22" i="8" s="1"/>
  <c r="K139" i="5"/>
  <c r="O67" i="7" s="1"/>
  <c r="N23" i="8" s="1"/>
  <c r="J6" i="4"/>
  <c r="Z7" i="5" s="1"/>
  <c r="M6" i="4"/>
  <c r="A7" i="4"/>
  <c r="A9" i="4"/>
  <c r="A8" i="6" s="1"/>
  <c r="A10" i="4"/>
  <c r="G22" i="4"/>
  <c r="F22" i="4" s="1"/>
  <c r="B2" i="2"/>
  <c r="A3" i="13" s="1"/>
  <c r="B3" i="2"/>
  <c r="A1" i="7" s="1"/>
  <c r="J8" i="15" l="1"/>
  <c r="J26" i="15" s="1"/>
  <c r="A7" i="5"/>
  <c r="V61" i="7"/>
  <c r="Q47" i="7"/>
  <c r="J7" i="15"/>
  <c r="I25" i="15" s="1"/>
  <c r="O53" i="5"/>
  <c r="T133" i="5"/>
  <c r="B9" i="12"/>
  <c r="P66" i="5"/>
  <c r="A3" i="10"/>
  <c r="A3" i="12"/>
  <c r="R49" i="7"/>
  <c r="O86" i="5"/>
  <c r="P82" i="5"/>
  <c r="P61" i="5"/>
  <c r="R51" i="7"/>
  <c r="R50" i="7"/>
  <c r="O54" i="5"/>
  <c r="O58" i="5"/>
  <c r="C12" i="14"/>
  <c r="P55" i="5"/>
  <c r="P114" i="5"/>
  <c r="P81" i="5"/>
  <c r="O62" i="5"/>
  <c r="P83" i="5"/>
  <c r="I137" i="6"/>
  <c r="A8" i="8"/>
  <c r="A8" i="10"/>
  <c r="A3" i="7"/>
  <c r="A3" i="8"/>
  <c r="C12" i="15"/>
  <c r="A3" i="6"/>
  <c r="P64" i="5"/>
  <c r="P56" i="5"/>
  <c r="E16" i="17"/>
  <c r="F16" i="18"/>
  <c r="C11" i="14"/>
  <c r="P60" i="5"/>
  <c r="R47" i="7"/>
  <c r="A7" i="9"/>
  <c r="E16" i="16"/>
  <c r="A8" i="11"/>
  <c r="A8" i="13"/>
  <c r="A3" i="9"/>
  <c r="A3" i="11"/>
  <c r="A3" i="5"/>
  <c r="A1" i="13"/>
  <c r="C15" i="19"/>
  <c r="A1" i="4"/>
  <c r="A3" i="14"/>
  <c r="A64" i="14" s="1"/>
  <c r="A1" i="11"/>
  <c r="A2" i="15"/>
  <c r="C22" i="14"/>
  <c r="C40" i="15" s="1"/>
  <c r="B46" i="19" s="1"/>
  <c r="B32" i="13"/>
  <c r="C9" i="14"/>
  <c r="R48" i="7"/>
  <c r="A2" i="4"/>
  <c r="A1" i="10"/>
  <c r="A1" i="14"/>
  <c r="A62" i="14" s="1"/>
  <c r="A8" i="7"/>
  <c r="I136" i="6"/>
  <c r="A8" i="9"/>
  <c r="A1" i="9"/>
  <c r="A1" i="12"/>
  <c r="AG7" i="19"/>
  <c r="AG8" i="19" s="1"/>
  <c r="C66" i="7"/>
  <c r="C21" i="8" s="1"/>
  <c r="O84" i="5"/>
  <c r="O67" i="5"/>
  <c r="A1" i="19"/>
  <c r="C137" i="6"/>
  <c r="O70" i="5"/>
  <c r="O59" i="5"/>
  <c r="P53" i="5"/>
  <c r="A1" i="8"/>
  <c r="O69" i="5"/>
  <c r="A8" i="5"/>
  <c r="AG9" i="19"/>
  <c r="Q53" i="7"/>
  <c r="R52" i="7"/>
  <c r="P85" i="5"/>
  <c r="P71" i="5"/>
  <c r="O68" i="5"/>
  <c r="P65" i="5"/>
  <c r="P63" i="5"/>
  <c r="P57" i="5"/>
  <c r="R61" i="7" l="1"/>
  <c r="D17" i="9" s="1"/>
  <c r="P133" i="5"/>
  <c r="D15" i="9" s="1"/>
  <c r="A7" i="11"/>
  <c r="A7" i="10"/>
  <c r="B7" i="14"/>
  <c r="A7" i="8"/>
  <c r="A7" i="13"/>
  <c r="A7" i="6"/>
  <c r="A7" i="7"/>
  <c r="B40" i="19"/>
  <c r="B8" i="14"/>
  <c r="A7" i="12"/>
  <c r="I16" i="15"/>
  <c r="D17" i="11"/>
  <c r="E17" i="13" s="1"/>
  <c r="D19" i="11"/>
  <c r="E19" i="13" s="1"/>
  <c r="J16" i="15"/>
  <c r="P71" i="7"/>
  <c r="N135" i="5"/>
  <c r="J6" i="15"/>
  <c r="D15" i="11"/>
  <c r="E15" i="13" s="1"/>
  <c r="D19" i="9" l="1"/>
  <c r="D23" i="11" s="1"/>
  <c r="D28" i="11" s="1"/>
  <c r="H16" i="15"/>
  <c r="J9" i="15"/>
  <c r="J15" i="15" s="1"/>
  <c r="H24" i="15"/>
  <c r="J31" i="15" l="1"/>
  <c r="J32" i="15" s="1"/>
  <c r="J35" i="15"/>
  <c r="J36" i="15" s="1"/>
  <c r="H15" i="15"/>
  <c r="H31" i="15" s="1"/>
  <c r="H32" i="15" s="1"/>
  <c r="I15" i="15"/>
  <c r="S37" i="7" l="1"/>
  <c r="T37" i="7" s="1"/>
  <c r="U37" i="7" s="1"/>
  <c r="S38" i="7"/>
  <c r="T38" i="7" s="1"/>
  <c r="U38" i="7" s="1"/>
  <c r="S36" i="7"/>
  <c r="T36" i="7" s="1"/>
  <c r="U36" i="7" s="1"/>
  <c r="S40" i="7"/>
  <c r="T40" i="7" s="1"/>
  <c r="U40" i="7" s="1"/>
  <c r="S39" i="7"/>
  <c r="T39" i="7" s="1"/>
  <c r="U39" i="7" s="1"/>
  <c r="S44" i="7"/>
  <c r="T44" i="7" s="1"/>
  <c r="U44" i="7" s="1"/>
  <c r="S45" i="7"/>
  <c r="T45" i="7" s="1"/>
  <c r="U45" i="7" s="1"/>
  <c r="S42" i="7"/>
  <c r="T42" i="7" s="1"/>
  <c r="U42" i="7" s="1"/>
  <c r="S43" i="7"/>
  <c r="T43" i="7" s="1"/>
  <c r="U43" i="7" s="1"/>
  <c r="S23" i="7"/>
  <c r="T23" i="7" s="1"/>
  <c r="U23" i="7" s="1"/>
  <c r="S21" i="7"/>
  <c r="T21" i="7" s="1"/>
  <c r="U21" i="7" s="1"/>
  <c r="S26" i="7"/>
  <c r="T26" i="7" s="1"/>
  <c r="U26" i="7" s="1"/>
  <c r="S24" i="7"/>
  <c r="T24" i="7" s="1"/>
  <c r="U24" i="7" s="1"/>
  <c r="S22" i="7"/>
  <c r="T22" i="7" s="1"/>
  <c r="U22" i="7" s="1"/>
  <c r="S20" i="7"/>
  <c r="T20" i="7" s="1"/>
  <c r="U20" i="7" s="1"/>
  <c r="S25" i="7"/>
  <c r="T25" i="7" s="1"/>
  <c r="U25" i="7" s="1"/>
  <c r="S35" i="7"/>
  <c r="T35" i="7" s="1"/>
  <c r="U35" i="7" s="1"/>
  <c r="S30" i="7"/>
  <c r="T30" i="7" s="1"/>
  <c r="U30" i="7" s="1"/>
  <c r="S33" i="7"/>
  <c r="T33" i="7" s="1"/>
  <c r="U33" i="7" s="1"/>
  <c r="S41" i="7"/>
  <c r="T41" i="7" s="1"/>
  <c r="U41" i="7" s="1"/>
  <c r="S32" i="7"/>
  <c r="T32" i="7" s="1"/>
  <c r="U32" i="7" s="1"/>
  <c r="S31" i="7"/>
  <c r="T31" i="7" s="1"/>
  <c r="U31" i="7" s="1"/>
  <c r="S34" i="7"/>
  <c r="T34" i="7" s="1"/>
  <c r="U34" i="7" s="1"/>
  <c r="S19" i="7"/>
  <c r="T19" i="7" s="1"/>
  <c r="U19" i="7" s="1"/>
  <c r="S18" i="7"/>
  <c r="T18" i="7" s="1"/>
  <c r="U18" i="7" s="1"/>
  <c r="S28" i="7"/>
  <c r="T28" i="7" s="1"/>
  <c r="U28" i="7" s="1"/>
  <c r="S27" i="7"/>
  <c r="T27" i="7" s="1"/>
  <c r="U27" i="7" s="1"/>
  <c r="S59" i="7"/>
  <c r="T59" i="7" s="1"/>
  <c r="U59" i="7" s="1"/>
  <c r="S58" i="7"/>
  <c r="T58" i="7" s="1"/>
  <c r="U58" i="7" s="1"/>
  <c r="S57" i="7"/>
  <c r="T57" i="7" s="1"/>
  <c r="U57" i="7" s="1"/>
  <c r="S60" i="7"/>
  <c r="T60" i="7" s="1"/>
  <c r="U60" i="7" s="1"/>
  <c r="S56" i="7"/>
  <c r="T56" i="7" s="1"/>
  <c r="U56" i="7" s="1"/>
  <c r="S55" i="7"/>
  <c r="T55" i="7" s="1"/>
  <c r="U55" i="7" s="1"/>
  <c r="F19" i="13"/>
  <c r="D19" i="13" s="1"/>
  <c r="S49" i="7"/>
  <c r="T49" i="7" s="1"/>
  <c r="U49" i="7" s="1"/>
  <c r="S48" i="7"/>
  <c r="T48" i="7" s="1"/>
  <c r="U48" i="7" s="1"/>
  <c r="S51" i="7"/>
  <c r="T51" i="7" s="1"/>
  <c r="U51" i="7" s="1"/>
  <c r="S52" i="7"/>
  <c r="T52" i="7" s="1"/>
  <c r="U52" i="7" s="1"/>
  <c r="S53" i="7"/>
  <c r="T53" i="7" s="1"/>
  <c r="U53" i="7" s="1"/>
  <c r="S47" i="7"/>
  <c r="T47" i="7" s="1"/>
  <c r="U47" i="7" s="1"/>
  <c r="S50" i="7"/>
  <c r="T50" i="7" s="1"/>
  <c r="U50" i="7" s="1"/>
  <c r="I35" i="15"/>
  <c r="I36" i="15" s="1"/>
  <c r="F17" i="13" s="1"/>
  <c r="D17" i="13" s="1"/>
  <c r="I31" i="15"/>
  <c r="I32" i="15" s="1"/>
  <c r="H35" i="15"/>
  <c r="H36" i="15" s="1"/>
  <c r="Q122" i="5" l="1"/>
  <c r="R122" i="5" s="1"/>
  <c r="S122" i="5" s="1"/>
  <c r="Q130" i="5"/>
  <c r="R130" i="5" s="1"/>
  <c r="S130" i="5" s="1"/>
  <c r="Q129" i="5"/>
  <c r="R129" i="5" s="1"/>
  <c r="S129" i="5" s="1"/>
  <c r="Q123" i="5"/>
  <c r="R123" i="5" s="1"/>
  <c r="S123" i="5" s="1"/>
  <c r="Q124" i="5"/>
  <c r="R124" i="5" s="1"/>
  <c r="S124" i="5" s="1"/>
  <c r="Q125" i="5"/>
  <c r="R125" i="5" s="1"/>
  <c r="S125" i="5" s="1"/>
  <c r="Q119" i="5"/>
  <c r="R119" i="5" s="1"/>
  <c r="S119" i="5" s="1"/>
  <c r="Q131" i="5"/>
  <c r="R131" i="5" s="1"/>
  <c r="S131" i="5" s="1"/>
  <c r="Q126" i="5"/>
  <c r="R126" i="5" s="1"/>
  <c r="S126" i="5" s="1"/>
  <c r="Q121" i="5"/>
  <c r="R121" i="5" s="1"/>
  <c r="S121" i="5" s="1"/>
  <c r="Q128" i="5"/>
  <c r="R128" i="5" s="1"/>
  <c r="S128" i="5" s="1"/>
  <c r="Q120" i="5"/>
  <c r="R120" i="5" s="1"/>
  <c r="S120" i="5" s="1"/>
  <c r="Q127" i="5"/>
  <c r="R127" i="5" s="1"/>
  <c r="S127" i="5" s="1"/>
  <c r="Q103" i="5"/>
  <c r="R103" i="5" s="1"/>
  <c r="S103" i="5" s="1"/>
  <c r="Q105" i="5"/>
  <c r="R105" i="5" s="1"/>
  <c r="S105" i="5" s="1"/>
  <c r="Q107" i="5"/>
  <c r="R107" i="5" s="1"/>
  <c r="S107" i="5" s="1"/>
  <c r="Q102" i="5"/>
  <c r="R102" i="5" s="1"/>
  <c r="S102" i="5" s="1"/>
  <c r="Q110" i="5"/>
  <c r="R110" i="5" s="1"/>
  <c r="S110" i="5" s="1"/>
  <c r="Q108" i="5"/>
  <c r="R108" i="5" s="1"/>
  <c r="S108" i="5" s="1"/>
  <c r="Q100" i="5"/>
  <c r="R100" i="5" s="1"/>
  <c r="S100" i="5" s="1"/>
  <c r="Q112" i="5"/>
  <c r="R112" i="5" s="1"/>
  <c r="S112" i="5" s="1"/>
  <c r="Q101" i="5"/>
  <c r="R101" i="5" s="1"/>
  <c r="S101" i="5" s="1"/>
  <c r="Q109" i="5"/>
  <c r="R109" i="5" s="1"/>
  <c r="S109" i="5" s="1"/>
  <c r="Q104" i="5"/>
  <c r="R104" i="5" s="1"/>
  <c r="S104" i="5" s="1"/>
  <c r="Q111" i="5"/>
  <c r="R111" i="5" s="1"/>
  <c r="S111" i="5" s="1"/>
  <c r="Q106" i="5"/>
  <c r="R106" i="5" s="1"/>
  <c r="S106" i="5" s="1"/>
  <c r="Q97" i="5"/>
  <c r="R97" i="5" s="1"/>
  <c r="S97" i="5" s="1"/>
  <c r="Q93" i="5"/>
  <c r="R93" i="5" s="1"/>
  <c r="S93" i="5" s="1"/>
  <c r="Q98" i="5"/>
  <c r="R98" i="5" s="1"/>
  <c r="S98" i="5" s="1"/>
  <c r="Q96" i="5"/>
  <c r="R96" i="5" s="1"/>
  <c r="S96" i="5" s="1"/>
  <c r="Q99" i="5"/>
  <c r="R99" i="5" s="1"/>
  <c r="S99" i="5" s="1"/>
  <c r="Q95" i="5"/>
  <c r="R95" i="5" s="1"/>
  <c r="S95" i="5" s="1"/>
  <c r="Q94" i="5"/>
  <c r="R94" i="5" s="1"/>
  <c r="S94" i="5" s="1"/>
  <c r="Q41" i="5"/>
  <c r="R41" i="5" s="1"/>
  <c r="S41" i="5" s="1"/>
  <c r="Q29" i="5"/>
  <c r="R29" i="5" s="1"/>
  <c r="S29" i="5" s="1"/>
  <c r="Q46" i="5"/>
  <c r="R46" i="5" s="1"/>
  <c r="S46" i="5" s="1"/>
  <c r="Q34" i="5"/>
  <c r="R34" i="5" s="1"/>
  <c r="S34" i="5" s="1"/>
  <c r="Q22" i="5"/>
  <c r="R22" i="5" s="1"/>
  <c r="S22" i="5" s="1"/>
  <c r="Q51" i="5"/>
  <c r="R51" i="5" s="1"/>
  <c r="S51" i="5" s="1"/>
  <c r="Q39" i="5"/>
  <c r="R39" i="5" s="1"/>
  <c r="S39" i="5" s="1"/>
  <c r="Q27" i="5"/>
  <c r="R27" i="5" s="1"/>
  <c r="S27" i="5" s="1"/>
  <c r="Q44" i="5"/>
  <c r="R44" i="5" s="1"/>
  <c r="S44" i="5" s="1"/>
  <c r="Q32" i="5"/>
  <c r="R32" i="5" s="1"/>
  <c r="S32" i="5" s="1"/>
  <c r="Q20" i="5"/>
  <c r="R20" i="5" s="1"/>
  <c r="S20" i="5" s="1"/>
  <c r="Q49" i="5"/>
  <c r="R49" i="5" s="1"/>
  <c r="S49" i="5" s="1"/>
  <c r="Q37" i="5"/>
  <c r="R37" i="5" s="1"/>
  <c r="S37" i="5" s="1"/>
  <c r="Q25" i="5"/>
  <c r="R25" i="5" s="1"/>
  <c r="S25" i="5" s="1"/>
  <c r="Q36" i="5"/>
  <c r="R36" i="5" s="1"/>
  <c r="S36" i="5" s="1"/>
  <c r="Q31" i="5"/>
  <c r="R31" i="5" s="1"/>
  <c r="S31" i="5" s="1"/>
  <c r="Q26" i="5"/>
  <c r="R26" i="5" s="1"/>
  <c r="S26" i="5" s="1"/>
  <c r="Q47" i="5"/>
  <c r="R47" i="5" s="1"/>
  <c r="S47" i="5" s="1"/>
  <c r="Q42" i="5"/>
  <c r="R42" i="5" s="1"/>
  <c r="S42" i="5" s="1"/>
  <c r="Q48" i="5"/>
  <c r="R48" i="5" s="1"/>
  <c r="S48" i="5" s="1"/>
  <c r="Q43" i="5"/>
  <c r="R43" i="5" s="1"/>
  <c r="S43" i="5" s="1"/>
  <c r="Q38" i="5"/>
  <c r="R38" i="5" s="1"/>
  <c r="S38" i="5" s="1"/>
  <c r="Q21" i="5"/>
  <c r="R21" i="5" s="1"/>
  <c r="S21" i="5" s="1"/>
  <c r="Q50" i="5"/>
  <c r="R50" i="5" s="1"/>
  <c r="S50" i="5" s="1"/>
  <c r="Q33" i="5"/>
  <c r="R33" i="5" s="1"/>
  <c r="S33" i="5" s="1"/>
  <c r="Q45" i="5"/>
  <c r="R45" i="5" s="1"/>
  <c r="S45" i="5" s="1"/>
  <c r="Q28" i="5"/>
  <c r="R28" i="5" s="1"/>
  <c r="S28" i="5" s="1"/>
  <c r="Q23" i="5"/>
  <c r="R23" i="5" s="1"/>
  <c r="S23" i="5" s="1"/>
  <c r="Q18" i="5"/>
  <c r="R18" i="5" s="1"/>
  <c r="S18" i="5" s="1"/>
  <c r="Q40" i="5"/>
  <c r="R40" i="5" s="1"/>
  <c r="S40" i="5" s="1"/>
  <c r="Q35" i="5"/>
  <c r="R35" i="5" s="1"/>
  <c r="S35" i="5" s="1"/>
  <c r="Q30" i="5"/>
  <c r="R30" i="5" s="1"/>
  <c r="S30" i="5" s="1"/>
  <c r="Q24" i="5"/>
  <c r="R24" i="5" s="1"/>
  <c r="S24" i="5" s="1"/>
  <c r="Q19" i="5"/>
  <c r="R19" i="5" s="1"/>
  <c r="S19" i="5" s="1"/>
  <c r="Q90" i="5"/>
  <c r="R90" i="5" s="1"/>
  <c r="S90" i="5" s="1"/>
  <c r="Q87" i="5"/>
  <c r="R87" i="5" s="1"/>
  <c r="S87" i="5" s="1"/>
  <c r="Q89" i="5"/>
  <c r="R89" i="5" s="1"/>
  <c r="S89" i="5" s="1"/>
  <c r="Q91" i="5"/>
  <c r="R91" i="5" s="1"/>
  <c r="S91" i="5" s="1"/>
  <c r="Q88" i="5"/>
  <c r="R88" i="5" s="1"/>
  <c r="S88" i="5" s="1"/>
  <c r="Q77" i="5"/>
  <c r="R77" i="5" s="1"/>
  <c r="S77" i="5" s="1"/>
  <c r="Q75" i="5"/>
  <c r="R75" i="5" s="1"/>
  <c r="S75" i="5" s="1"/>
  <c r="Q78" i="5"/>
  <c r="R78" i="5" s="1"/>
  <c r="S78" i="5" s="1"/>
  <c r="Q80" i="5"/>
  <c r="R80" i="5" s="1"/>
  <c r="S80" i="5" s="1"/>
  <c r="Q73" i="5"/>
  <c r="R73" i="5" s="1"/>
  <c r="S73" i="5" s="1"/>
  <c r="Q76" i="5"/>
  <c r="R76" i="5" s="1"/>
  <c r="S76" i="5" s="1"/>
  <c r="Q74" i="5"/>
  <c r="R74" i="5" s="1"/>
  <c r="S74" i="5" s="1"/>
  <c r="Q79" i="5"/>
  <c r="R79" i="5" s="1"/>
  <c r="S79" i="5" s="1"/>
  <c r="Q72" i="5"/>
  <c r="R72" i="5" s="1"/>
  <c r="S72" i="5" s="1"/>
  <c r="Q118" i="5"/>
  <c r="R118" i="5" s="1"/>
  <c r="S118" i="5" s="1"/>
  <c r="Q117" i="5"/>
  <c r="R117" i="5" s="1"/>
  <c r="S117" i="5" s="1"/>
  <c r="Q116" i="5"/>
  <c r="R116" i="5" s="1"/>
  <c r="S116" i="5" s="1"/>
  <c r="Q115" i="5"/>
  <c r="R115" i="5" s="1"/>
  <c r="S115" i="5" s="1"/>
  <c r="U61" i="7"/>
  <c r="D17" i="10" s="1"/>
  <c r="Q58" i="5"/>
  <c r="R58" i="5" s="1"/>
  <c r="S58" i="5" s="1"/>
  <c r="Q65" i="5"/>
  <c r="R65" i="5" s="1"/>
  <c r="S65" i="5" s="1"/>
  <c r="F15" i="13"/>
  <c r="D15" i="13" s="1"/>
  <c r="Q84" i="5"/>
  <c r="R84" i="5" s="1"/>
  <c r="S84" i="5" s="1"/>
  <c r="Q61" i="5"/>
  <c r="R61" i="5" s="1"/>
  <c r="S61" i="5" s="1"/>
  <c r="Q68" i="5"/>
  <c r="R68" i="5" s="1"/>
  <c r="S68" i="5" s="1"/>
  <c r="Q59" i="5"/>
  <c r="R59" i="5" s="1"/>
  <c r="S59" i="5" s="1"/>
  <c r="Q57" i="5"/>
  <c r="R57" i="5" s="1"/>
  <c r="S57" i="5" s="1"/>
  <c r="Q86" i="5"/>
  <c r="R86" i="5" s="1"/>
  <c r="S86" i="5" s="1"/>
  <c r="Q60" i="5"/>
  <c r="R60" i="5" s="1"/>
  <c r="S60" i="5" s="1"/>
  <c r="Q55" i="5"/>
  <c r="R55" i="5" s="1"/>
  <c r="S55" i="5" s="1"/>
  <c r="Q54" i="5"/>
  <c r="R54" i="5" s="1"/>
  <c r="S54" i="5" s="1"/>
  <c r="Q53" i="5"/>
  <c r="R53" i="5" s="1"/>
  <c r="Q69" i="5"/>
  <c r="R69" i="5" s="1"/>
  <c r="S69" i="5" s="1"/>
  <c r="Q85" i="5"/>
  <c r="R85" i="5" s="1"/>
  <c r="S85" i="5" s="1"/>
  <c r="Q64" i="5"/>
  <c r="R64" i="5" s="1"/>
  <c r="S64" i="5" s="1"/>
  <c r="Q66" i="5"/>
  <c r="R66" i="5" s="1"/>
  <c r="S66" i="5" s="1"/>
  <c r="Q70" i="5"/>
  <c r="R70" i="5" s="1"/>
  <c r="S70" i="5" s="1"/>
  <c r="Q63" i="5"/>
  <c r="R63" i="5" s="1"/>
  <c r="S63" i="5" s="1"/>
  <c r="Q83" i="5"/>
  <c r="R83" i="5" s="1"/>
  <c r="S83" i="5" s="1"/>
  <c r="Q82" i="5"/>
  <c r="R82" i="5" s="1"/>
  <c r="S82" i="5" s="1"/>
  <c r="Q67" i="5"/>
  <c r="R67" i="5" s="1"/>
  <c r="S67" i="5" s="1"/>
  <c r="Q71" i="5"/>
  <c r="R71" i="5" s="1"/>
  <c r="S71" i="5" s="1"/>
  <c r="Q81" i="5"/>
  <c r="R81" i="5" s="1"/>
  <c r="S81" i="5" s="1"/>
  <c r="Q56" i="5"/>
  <c r="R56" i="5" s="1"/>
  <c r="S56" i="5" s="1"/>
  <c r="Q62" i="5"/>
  <c r="R62" i="5" s="1"/>
  <c r="S62" i="5" s="1"/>
  <c r="Q114" i="5"/>
  <c r="R114" i="5" s="1"/>
  <c r="S114" i="5" s="1"/>
  <c r="S53" i="5" l="1"/>
  <c r="S133" i="5" s="1"/>
  <c r="D15" i="10" s="1"/>
  <c r="D19" i="10" s="1"/>
  <c r="D23" i="13" s="1"/>
  <c r="D28" i="13" s="1"/>
  <c r="H18" i="19" s="1"/>
  <c r="R133" i="5"/>
  <c r="P1" i="22" l="1"/>
  <c r="Y23" i="22" s="1"/>
  <c r="T23" i="22" s="1"/>
  <c r="Y40" i="22" l="1"/>
  <c r="T40" i="22" s="1"/>
  <c r="Y43" i="22"/>
  <c r="T43" i="22" s="1"/>
  <c r="Y20" i="22"/>
  <c r="T20" i="22" s="1"/>
  <c r="P9" i="22"/>
  <c r="Q9" i="22" s="1"/>
  <c r="S9" i="22" s="1"/>
  <c r="Y42" i="22"/>
  <c r="T42" i="22" s="1"/>
  <c r="Y32" i="22"/>
  <c r="T32" i="22" s="1"/>
  <c r="P7" i="22"/>
  <c r="Q7" i="22" s="1"/>
  <c r="S7" i="22" s="1"/>
  <c r="Y37" i="22"/>
  <c r="T37" i="22" s="1"/>
  <c r="P6" i="22"/>
  <c r="Q6" i="22" s="1"/>
  <c r="Y12" i="22"/>
  <c r="T12" i="22" s="1"/>
  <c r="Y21" i="22"/>
  <c r="T21" i="22" s="1"/>
  <c r="Y10" i="22"/>
  <c r="T10" i="22" s="1"/>
  <c r="Y11" i="22"/>
  <c r="T11" i="22" s="1"/>
  <c r="P8" i="22"/>
  <c r="Q8" i="22" s="1"/>
  <c r="S8" i="22" s="1"/>
  <c r="Y36" i="22"/>
  <c r="T36" i="22" s="1"/>
  <c r="Y29" i="22"/>
  <c r="T29" i="22" s="1"/>
  <c r="Y41" i="22"/>
  <c r="T41" i="22" s="1"/>
  <c r="Y34" i="22"/>
  <c r="T34" i="22" s="1"/>
  <c r="Y38" i="22"/>
  <c r="T38" i="22" s="1"/>
  <c r="Y19" i="22"/>
  <c r="T19" i="22" s="1"/>
  <c r="Y28" i="22"/>
  <c r="T28" i="22" s="1"/>
  <c r="P10" i="22"/>
  <c r="Q10" i="22" s="1"/>
  <c r="S10" i="22" s="1"/>
  <c r="Y17" i="22"/>
  <c r="T17" i="22" s="1"/>
  <c r="Y14" i="22"/>
  <c r="T14" i="22" s="1"/>
  <c r="Y18" i="22"/>
  <c r="T18" i="22" s="1"/>
  <c r="Y8" i="22"/>
  <c r="T8" i="22" s="1"/>
  <c r="Y9" i="22"/>
  <c r="T9" i="22" s="1"/>
  <c r="Y30" i="22"/>
  <c r="T30" i="22" s="1"/>
  <c r="Y31" i="22"/>
  <c r="T31" i="22" s="1"/>
  <c r="Y16" i="22"/>
  <c r="T16" i="22" s="1"/>
  <c r="Y39" i="22"/>
  <c r="T39" i="22" s="1"/>
  <c r="P11" i="22"/>
  <c r="Q11" i="22" s="1"/>
  <c r="S11" i="22" s="1"/>
  <c r="Y15" i="22"/>
  <c r="T15" i="22" s="1"/>
  <c r="Y33" i="22"/>
  <c r="T33" i="22" s="1"/>
  <c r="Y22" i="22"/>
  <c r="T22" i="22" s="1"/>
  <c r="Y13" i="22"/>
  <c r="T13" i="22" s="1"/>
  <c r="Y35" i="22"/>
  <c r="T35" i="22" s="1"/>
  <c r="P4" i="22" l="1"/>
  <c r="H19" i="19" s="1"/>
  <c r="B17" i="19" s="1"/>
  <c r="U5" i="22"/>
  <c r="U4" i="22"/>
</calcChain>
</file>

<file path=xl/sharedStrings.xml><?xml version="1.0" encoding="utf-8"?>
<sst xmlns="http://schemas.openxmlformats.org/spreadsheetml/2006/main" count="1655" uniqueCount="580">
  <si>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</si>
  <si>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</si>
  <si>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</si>
  <si>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</si>
  <si>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</si>
  <si>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</si>
  <si>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</si>
  <si>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</si>
  <si>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</si>
  <si>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</si>
  <si>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</si>
  <si>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</si>
  <si>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</si>
  <si>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</si>
  <si>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Schedule - 2</t>
  </si>
  <si>
    <t>Description</t>
  </si>
  <si>
    <t>Quantity</t>
  </si>
  <si>
    <t>Schedule - 3</t>
  </si>
  <si>
    <t>As per Lum-sum</t>
  </si>
  <si>
    <t>(SCHEDULE OF RATES AND PRICES )</t>
  </si>
  <si>
    <t>AS per Percent</t>
  </si>
  <si>
    <t>Dis Alert</t>
  </si>
  <si>
    <t>Unit Erection Charges</t>
  </si>
  <si>
    <t>Total Erection Charges</t>
  </si>
  <si>
    <t>Service Code</t>
  </si>
  <si>
    <t>Schedule - 4</t>
  </si>
  <si>
    <t>Training Charges :</t>
  </si>
  <si>
    <t>Unit Charges</t>
  </si>
  <si>
    <t>Total Charges</t>
  </si>
  <si>
    <t>Schedule 7</t>
  </si>
  <si>
    <t>Name     :</t>
  </si>
  <si>
    <t>Address :</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</si>
  <si>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</si>
  <si>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</si>
  <si>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</si>
  <si>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</si>
  <si>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</si>
  <si>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</si>
  <si>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</si>
  <si>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</si>
  <si>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</si>
  <si>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</si>
  <si>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</si>
  <si>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</si>
  <si>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</si>
  <si>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</si>
  <si>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</si>
  <si>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</si>
  <si>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</si>
  <si>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</si>
  <si>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</si>
  <si>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</si>
  <si>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</si>
  <si>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</si>
  <si>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</si>
  <si>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</si>
  <si>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</si>
  <si>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</si>
  <si>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</si>
  <si>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</si>
  <si>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</si>
  <si>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</si>
  <si>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</si>
  <si>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</si>
  <si>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</si>
  <si>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</si>
  <si>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</si>
  <si>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</si>
  <si>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</si>
  <si>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</si>
  <si>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</si>
  <si>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</si>
  <si>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</si>
  <si>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</si>
  <si>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</si>
  <si>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</si>
  <si>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</si>
  <si>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</si>
  <si>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</si>
  <si>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</si>
  <si>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</si>
  <si>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</si>
  <si>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</si>
  <si>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</si>
  <si>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</si>
  <si>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</si>
  <si>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</si>
  <si>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</si>
  <si>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</si>
  <si>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</si>
  <si>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</si>
  <si>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</si>
  <si>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</si>
  <si>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</si>
  <si>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</si>
  <si>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</si>
  <si>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</si>
  <si>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</si>
  <si>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</si>
  <si>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</si>
  <si>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</si>
  <si>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</si>
  <si>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</si>
  <si>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</si>
  <si>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</si>
  <si>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</si>
  <si>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</si>
  <si>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</si>
  <si>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</si>
  <si>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</si>
  <si>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</si>
  <si>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</si>
  <si>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</si>
  <si>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</si>
  <si>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</si>
  <si>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</si>
  <si>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</si>
  <si>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</si>
  <si>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</si>
  <si>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</si>
  <si>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</si>
  <si>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</si>
  <si>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</si>
  <si>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</si>
  <si>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</si>
  <si>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</si>
  <si>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</si>
  <si>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</si>
  <si>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</si>
  <si>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</si>
  <si>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</si>
  <si>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</si>
  <si>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</si>
  <si>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</si>
  <si>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</si>
  <si>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</si>
  <si>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</si>
  <si>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</si>
  <si>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</si>
  <si>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</si>
  <si>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</si>
  <si>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</si>
  <si>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</si>
  <si>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</si>
  <si>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</si>
  <si>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</si>
  <si>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</si>
  <si>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</si>
  <si>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</si>
  <si>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</si>
  <si>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</si>
  <si>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</si>
  <si>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</si>
  <si>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</si>
  <si>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</si>
  <si>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</si>
  <si>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</si>
  <si>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</si>
  <si>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</si>
  <si>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</si>
  <si>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</si>
  <si>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</si>
  <si>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</si>
  <si>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</si>
  <si>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</si>
  <si>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</si>
  <si>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</si>
  <si>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</si>
  <si>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</si>
  <si>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</si>
  <si>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</si>
  <si>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</si>
  <si>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</si>
  <si>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</si>
  <si>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</si>
  <si>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</si>
  <si>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</si>
  <si>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</si>
  <si>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</si>
  <si>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</si>
  <si>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</si>
  <si>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</si>
  <si>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</si>
  <si>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</si>
  <si>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</si>
  <si>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</si>
  <si>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</si>
  <si>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</si>
  <si>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</si>
  <si>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</si>
  <si>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</si>
  <si>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</si>
  <si>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</si>
  <si>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</si>
  <si>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</si>
  <si>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</si>
  <si>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</si>
  <si>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</si>
  <si>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</si>
  <si>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</si>
  <si>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</si>
  <si>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</si>
  <si>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</si>
  <si>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</si>
  <si>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</si>
  <si>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</si>
  <si>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</si>
  <si>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</si>
  <si>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</si>
  <si>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</si>
  <si>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</si>
  <si>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</si>
  <si>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</si>
  <si>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</si>
  <si>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</si>
  <si>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</si>
  <si>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</si>
  <si>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</si>
  <si>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</si>
  <si>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</si>
  <si>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</si>
  <si>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</si>
  <si>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</si>
  <si>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</si>
  <si>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</si>
  <si>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</si>
  <si>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</si>
  <si>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</si>
  <si>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</si>
  <si>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</si>
  <si>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</si>
  <si>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</si>
  <si>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Schedule 5</t>
  </si>
  <si>
    <t>Schedule 6</t>
  </si>
  <si>
    <t>Grand Summary [Schedule 1to 5]</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</si>
  <si>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</si>
  <si>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</si>
  <si>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</si>
  <si>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</si>
  <si>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</si>
  <si>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</si>
  <si>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</si>
  <si>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</si>
  <si>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</si>
  <si>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</si>
  <si>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</si>
  <si>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</si>
  <si>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</si>
  <si>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</si>
  <si>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</si>
  <si>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</si>
  <si>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</si>
  <si>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</si>
  <si>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</si>
  <si>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</si>
  <si>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</si>
  <si>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</si>
  <si>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</si>
  <si>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</si>
  <si>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</si>
  <si>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</si>
  <si>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</si>
  <si>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</si>
  <si>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</si>
  <si>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</si>
  <si>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</si>
  <si>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</si>
  <si>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</si>
  <si>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</si>
  <si>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</si>
  <si>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</si>
  <si>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</si>
  <si>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</si>
  <si>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</si>
  <si>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</si>
  <si>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</si>
  <si>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</si>
  <si>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</si>
  <si>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</si>
  <si>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</si>
  <si>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</si>
  <si>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</si>
  <si>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</si>
  <si>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</si>
  <si>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</si>
  <si>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</si>
  <si>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</si>
  <si>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</si>
  <si>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</si>
  <si>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</si>
  <si>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</si>
  <si>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</si>
  <si>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</si>
  <si>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</si>
  <si>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</si>
  <si>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</si>
  <si>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Whether HSN in column ‘6’ is confirmed. If not  indicate applicable the HSN code #</t>
  </si>
  <si>
    <t>Whether  rate of GST in column ‘8’ is confirmed. If not  indicate applicable rate of GST #</t>
  </si>
  <si>
    <t>Local Transportation, In-transit Insurance, loading and unloading</t>
  </si>
  <si>
    <t>Rate of GST applicable
( in %)</t>
  </si>
  <si>
    <t>Date</t>
  </si>
  <si>
    <t>Place</t>
  </si>
  <si>
    <t>Printed Name</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</si>
  <si>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</si>
  <si>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</si>
  <si>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</si>
  <si>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</si>
  <si>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</si>
  <si>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</si>
  <si>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</si>
  <si>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</si>
  <si>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</si>
  <si>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</si>
  <si>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</si>
  <si>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</si>
  <si>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</si>
  <si>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</si>
  <si>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</si>
  <si>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</si>
  <si>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</si>
  <si>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</si>
  <si>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</si>
  <si>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</si>
  <si>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</si>
  <si>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</si>
  <si>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</si>
  <si>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</si>
  <si>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</si>
  <si>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</si>
  <si>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</si>
  <si>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</si>
  <si>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</si>
  <si>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BIDDER:</t>
  </si>
  <si>
    <r>
      <t xml:space="preserve">Specify type of Bidder
</t>
    </r>
    <r>
      <rPr>
        <i/>
        <sz val="12"/>
        <rFont val="Book Antiqua"/>
        <family val="1"/>
      </rPr>
      <t>[Select from drop down menu]</t>
    </r>
  </si>
  <si>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</si>
  <si>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</si>
  <si>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</si>
  <si>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</si>
  <si>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</si>
  <si>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</si>
  <si>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</si>
  <si>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</si>
  <si>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</si>
  <si>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</si>
  <si>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</si>
  <si>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</si>
  <si>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</si>
  <si>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</si>
  <si>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</si>
  <si>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</si>
  <si>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</si>
  <si>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</si>
  <si>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</si>
  <si>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</si>
  <si>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</si>
  <si>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</si>
  <si>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</si>
  <si>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</si>
  <si>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</si>
  <si>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</si>
  <si>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</si>
  <si>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</si>
  <si>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</si>
  <si>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</si>
  <si>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</si>
  <si>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</si>
  <si>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</si>
  <si>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</si>
  <si>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</si>
  <si>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</si>
  <si>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</si>
  <si>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</si>
  <si>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</si>
  <si>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</si>
  <si>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</si>
  <si>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</si>
  <si>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</si>
  <si>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</si>
  <si>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</si>
  <si>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</si>
  <si>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</si>
  <si>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</si>
  <si>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</si>
  <si>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</si>
  <si>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</si>
  <si>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</si>
  <si>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</si>
  <si>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</si>
  <si>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</si>
  <si>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</si>
  <si>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</si>
  <si>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</si>
  <si>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</si>
  <si>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</si>
  <si>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</si>
  <si>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</si>
  <si>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</si>
  <si>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</si>
  <si>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</si>
  <si>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</si>
  <si>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</si>
  <si>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</si>
  <si>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</si>
  <si>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</si>
  <si>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</si>
  <si>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</si>
  <si>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</si>
  <si>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</si>
  <si>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</si>
  <si>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</si>
  <si>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</si>
  <si>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</si>
  <si>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</si>
  <si>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</si>
  <si>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</si>
  <si>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</si>
  <si>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</si>
  <si>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</si>
  <si>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</si>
  <si>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</si>
  <si>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</si>
  <si>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</si>
  <si>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</si>
  <si>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</si>
  <si>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</si>
  <si>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</si>
  <si>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</si>
  <si>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</si>
  <si>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</si>
  <si>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</si>
  <si>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</si>
  <si>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</si>
  <si>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</si>
  <si>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</si>
  <si>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</si>
  <si>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</si>
  <si>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</si>
  <si>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</si>
  <si>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</si>
  <si>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</si>
  <si>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</si>
  <si>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</si>
  <si>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</si>
  <si>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</si>
  <si>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</si>
  <si>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</si>
  <si>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</si>
  <si>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</si>
  <si>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</si>
  <si>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</si>
  <si>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</si>
  <si>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</si>
  <si>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</si>
  <si>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</si>
  <si>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t>
  </si>
  <si>
    <t>Total Ex-Works Price including Type Test charges</t>
  </si>
  <si>
    <t>Schedule-1</t>
  </si>
  <si>
    <t>Whether  rate of GST in column ‘10’ is confirmed. If not  indicate applicable rate of GST #</t>
  </si>
  <si>
    <t>Whether SAC in column ‘8’ is confirmed. If not  indicate applicable the SAC #</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</si>
  <si>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</si>
  <si>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Training charges for training to be imparted (Not Applicable)</t>
  </si>
  <si>
    <t>Taxes and Duties not included in Schedule 1 &amp; 3</t>
  </si>
  <si>
    <t>(SUMMARY OF TAXES &amp; DUTIES not included in Schedule 1 &amp; 3)</t>
  </si>
  <si>
    <t>Break-up of Type Test Charges (Not Applicable)</t>
  </si>
  <si>
    <t>Type tests :</t>
  </si>
  <si>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</si>
  <si>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</si>
  <si>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 xml:space="preserve">EA </t>
  </si>
  <si>
    <t>SET</t>
  </si>
  <si>
    <t xml:space="preserve">KM </t>
  </si>
  <si>
    <t xml:space="preserve">LS </t>
  </si>
  <si>
    <t xml:space="preserve">MT </t>
  </si>
  <si>
    <t>ORIGINAL</t>
  </si>
  <si>
    <t>Gurugram (Haryana) - 122001</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</si>
  <si>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</si>
  <si>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OH01</t>
  </si>
  <si>
    <t>Reconductoring Package OH01</t>
  </si>
  <si>
    <t xml:space="preserve">Hardware Excl. Clamp                    </t>
  </si>
  <si>
    <t>MID SPAN COMPRESSION JOINT FOR HTLS PANTHER SIZE COUNDUCTOR</t>
  </si>
  <si>
    <t>REPAIR SLEEVE FOR HTLS PANTHER SIZE COUNDUCTOR</t>
  </si>
  <si>
    <t>VIBRATION DAMPER FOR HTLS PANTHER SIZE COUNDUCTOR</t>
  </si>
  <si>
    <t>SINGLE TEN STR-132KV PANTHER W/O TEN CLP</t>
  </si>
  <si>
    <t>DTS -132KV W/O TEN CLMP SINGLE PANTHER</t>
  </si>
  <si>
    <t>DEAD END TENSION CLAMP SUITABLE FOR HTLS PANTHER SIZE CONDUCTOR</t>
  </si>
  <si>
    <t>Number  Plate for 132kV</t>
  </si>
  <si>
    <t>Phase Plate (Set of three)</t>
  </si>
  <si>
    <t>Supply of Anti-Climbing Devices ofBarbedWire Type</t>
  </si>
  <si>
    <t>Composite long rod Insulators for 132kV Transmission Line-90 KN (Length-1450 mm, Creepage-4495 mm)</t>
  </si>
  <si>
    <t>SUPPLY OF ASSORTED TOWER MEMBERS MS</t>
  </si>
  <si>
    <t>Supply of Hexagonal Bolts &amp; Nuts fortowers including Step Bolts,SpringWashers etc.</t>
  </si>
  <si>
    <t>Profiling of existing line route covering ground profile, locating towers, verification of sag profile of high capacity conductor atmaximum operating temperature &amp; varification of clearances etc. employing Total Stations &amp; PLSS CAD software.</t>
  </si>
  <si>
    <t>Destringing of existing 132kV S/C line W/O EW/OPGW and transportation to store</t>
  </si>
  <si>
    <t>Installation of necessary hardware, hoisting of insulator Strings, Installing and Stringing of High capacity conductor includingfixing of conductor accessories. : 132 kV S/C Tower (Route Length)</t>
  </si>
  <si>
    <t>ESTABLISHMENT OF LABOUR CAMPS AS PER PROVISION UNDER FACILITIES TO BE INCORPORATED FOR LABOURERS IN TECHNICAL SPECIFICATION</t>
  </si>
  <si>
    <t>Fixing of Asrt Tower parts in Erct Tower</t>
  </si>
  <si>
    <t>Installation of tower accessories : Danger  Plate</t>
  </si>
  <si>
    <t>Installation of tower accessories: Number  Plate</t>
  </si>
  <si>
    <t>Installation of tower accessories: Phase Plate (Set of three)</t>
  </si>
  <si>
    <t>Installation of tower accessories: Anti-Climbing Devices</t>
  </si>
  <si>
    <t>TOTAL FOR LOCAL TRANSPORTATION, IN-TRANSIT INSURANCE, LOADING AND UNLOADING</t>
  </si>
  <si>
    <t>TOTAL OF INSTALLATION CHARGES</t>
  </si>
  <si>
    <t>INSTALLATION CHARGES</t>
  </si>
  <si>
    <t>LOCAL TRANSPORTATION, IN-TRANSIT INSURANCE, LOADING AND UNLOADING</t>
  </si>
  <si>
    <t>PLANT AND EQUIPMENT (INCLUDING MANDATORY SPARES PARTS) TO BE SUPPLIED, INCLUDING TYPE TEST CHARGES FOR TESTS TO BE CONDUCTED.</t>
  </si>
  <si>
    <t>Reconductoring Package OH01 for (a) Reconductoring of Somanahalli – Bidadi 400kV kV D/c line with HTLS conductor; (b) Reconductoring of Maheshwaram (PG) – Hyderabad 400kV S/c line with HTLS conductor;  (c) (i) Reconductoring of ISTS portion of Dimapur (POWERGRID) – Dimapur (DoP, Nagaland) 132kV (ckt-2) ACSR Panther S/c line with Single HTLS conductor and (ii) Reconductoring of ISTS portion of Dimapur (POWERGRID) – Kohima (DoP, Nagaland) 132kV ACSR Panther S/c line with Single HTLS conductor associated with ‘North Eastern Region Expansion Scheme-XXVII (NERES-XXVII)’</t>
  </si>
  <si>
    <t>Spec No: CC/NT/W-COND/DOM/A00/24/12934</t>
  </si>
  <si>
    <t>Reconductoring of Somanahalli – Bidadi 400kV kV D/c line</t>
  </si>
  <si>
    <t>Reconductoring of Maheshwaram (PG) – Hyderabad 400kV S/c line</t>
  </si>
  <si>
    <t>III</t>
  </si>
  <si>
    <t>IV</t>
  </si>
  <si>
    <t>Reconductoring of ISTS portion of Dimapur (POWERGRID) – Kohima (DoP, Nagaland) 132kV ACSR Panther S/c line with Single HTLS conductor</t>
  </si>
  <si>
    <t xml:space="preserve">Reconductoring of ISTS portion of Dimapur (POWERGRID) – Dimapur (DoP, Nagaland) 132kV (ckt-2) ACSR Panther S/c line with Single HTLS conductor </t>
  </si>
  <si>
    <t xml:space="preserve">CONDUCTOR                               </t>
  </si>
  <si>
    <t xml:space="preserve">HTLS CLAMPS &amp; FITTINGS                  </t>
  </si>
  <si>
    <t xml:space="preserve">CONDUCTOR ACCEESSORIES                  </t>
  </si>
  <si>
    <t xml:space="preserve">CONDUCTOR SPARE                         </t>
  </si>
  <si>
    <t xml:space="preserve">HTLS CLAMPS &amp; FITTINGS SPARE            </t>
  </si>
  <si>
    <t xml:space="preserve">CONDUCTOR ACCEESSORIES SPARE            </t>
  </si>
  <si>
    <t xml:space="preserve">FABRICATION &amp; SUPPLY (ASSORTED MEMBERS) </t>
  </si>
  <si>
    <t xml:space="preserve">SHIELDWIRE EARTHING                     </t>
  </si>
  <si>
    <t xml:space="preserve">COMPOSITE LONG ROD INSULATOR            </t>
  </si>
  <si>
    <t xml:space="preserve">SPARE- CLR INSULATOR                    </t>
  </si>
  <si>
    <t xml:space="preserve">SPECIAL TOOLS &amp; TACKLES FOR HTLS        </t>
  </si>
  <si>
    <t xml:space="preserve">SUPPLY OF TOWER ACCESSORIES             </t>
  </si>
  <si>
    <t xml:space="preserve">Conductor HTLS 800A                     </t>
  </si>
  <si>
    <t xml:space="preserve">Conductor Accessories HTLS 800A         </t>
  </si>
  <si>
    <t xml:space="preserve">Clamps for HTLS 800A Cond               </t>
  </si>
  <si>
    <t xml:space="preserve">Conductor HTLS 800A Spare               </t>
  </si>
  <si>
    <t xml:space="preserve">Conductor Accessories HTLS 800A Spare   </t>
  </si>
  <si>
    <t xml:space="preserve">Hardware Excl. Clamp Spare              </t>
  </si>
  <si>
    <t xml:space="preserve">Clamps for HTLS 800A Cond Spare         </t>
  </si>
  <si>
    <t xml:space="preserve">Insulator                               </t>
  </si>
  <si>
    <t xml:space="preserve">Insulator Spare                         </t>
  </si>
  <si>
    <t xml:space="preserve">Tower Accessories                       </t>
  </si>
  <si>
    <t>HTLS  CONDUCTOR FOR 400KV TL</t>
  </si>
  <si>
    <t>Hardware Fittings for Twin HTLS Conductor-Single "I" Suspension String(without clamps)</t>
  </si>
  <si>
    <t>Hardware Fittings for Twin HTLS Conductor-Single I Suspension String(Pilot)(without clamps)</t>
  </si>
  <si>
    <t>Hardware Fittings for Twin HTLS Conductor-Double TensionString(without clamps)</t>
  </si>
  <si>
    <t>SUSPENSION  CLAMP  (FREE CENTRE TYPE SUSPENSION CLAMP ALONG WITHPREFORMED ARMOUR RODS OR ARMOUR GRIP SUSPENSION CLAMP) SUITABLE FORSUSPENSION INSULATOR STRING FOR HTLS CONDUCTOR FOR 400KV TL</t>
  </si>
  <si>
    <t>SUSPENSION  CLAMP SUITABLE FOR SUSPENSION PILOT INSULATOR STRING FORHTLS CONDUCTOR FOR 400KV TL</t>
  </si>
  <si>
    <t>DEAD END CLAMP SUITABLE FOR TENSION INSULATOR STRING FOR  HTLSCONDUCTOR FOR  400KV TL</t>
  </si>
  <si>
    <t>MID SPAN COMPRESSION JOINT FOR HTLS CONDUCTOR FOR  400KV TL</t>
  </si>
  <si>
    <t>REPAIR SLEEVE FOR HTLS CONDUCTOR FOR  400KV TL</t>
  </si>
  <si>
    <t>SPACER DAMPER FOR HTLS CONDUCTOR-FOR  400KV TL</t>
  </si>
  <si>
    <t>RIGID SPACER FOR HTLS CONDUCTOR-FOR  400KV TL</t>
  </si>
  <si>
    <t>T-CONNECTOR FOR HTLS CONDUCTOR-FOR  400KV TL</t>
  </si>
  <si>
    <t>SUPPLY OF ASSORTED TOWER MEMBERS HT</t>
  </si>
  <si>
    <t>Supply of Shieldwire EarthingincludingPG clamps, downlead clampsbutexcluding Earthwire bitsforCounterpoise type earthing</t>
  </si>
  <si>
    <t>Supply of Shieldwire EarthingincludingPG clamps, downlead clampsbutexcluding Earthwire bits for Pipetypeearthing</t>
  </si>
  <si>
    <t>Composite long rod Insulators for 400kV Transmission Line-160 KN(Length-3910 mm, Creepage-13020 mm)</t>
  </si>
  <si>
    <t>Composite long rod Insulators for 400kV Transmission Line-120 KN(Length-3335 mm, Creepage-13020 mm)</t>
  </si>
  <si>
    <t>SUPPLY OF ONE SET OF ALL THE SPECIAL TOOLS &amp; TACKLES REQUIRED FORSTRINGING OF THE OFFERED HTLS CONDUCTOR</t>
  </si>
  <si>
    <t>Danger  Plate for 400kV</t>
  </si>
  <si>
    <t>Number  Plate for 400kV</t>
  </si>
  <si>
    <t>Bird Guard (Set of Three)</t>
  </si>
  <si>
    <t>HTLS Conducor for 132kV TL</t>
  </si>
  <si>
    <t xml:space="preserve">PROFILING-EXISTING LINE                 </t>
  </si>
  <si>
    <t xml:space="preserve">DESTRINGING                             </t>
  </si>
  <si>
    <t xml:space="preserve">STRINGING                               </t>
  </si>
  <si>
    <t xml:space="preserve">ERECTION                                </t>
  </si>
  <si>
    <t xml:space="preserve">INSTALLATION SHIELDWIRE EARTHING        </t>
  </si>
  <si>
    <t>POWERLINE CROSSING UNDER LIVE LINE COND.</t>
  </si>
  <si>
    <t xml:space="preserve">PAINTING (STUB)                         </t>
  </si>
  <si>
    <t xml:space="preserve">LABOUR FACILITIES                       </t>
  </si>
  <si>
    <t>Destringing of existing 400kV D/C line W/O EW/OPGW and transportation to store</t>
  </si>
  <si>
    <t>Destringing of two circuits of existing 400kV M/C twin moose line and transportation to store</t>
  </si>
  <si>
    <t>Installation of necessary hardware, hoisting of insulator Strings, Installing and Stringing of Twin High capacity conductorincluding fixing of conductor accessories for reconductoring of existing 400kv D/C  line</t>
  </si>
  <si>
    <t>Installation of necessary hardware, hoisting of insulator Strings, Installing and Stringing of Twin High capacity conductorincluding fixing of conductor accessories for reconductoring of existing line-Double circuit stringing on Multi circuit towers</t>
  </si>
  <si>
    <t>Installation of Shieldwire Earthingincluding PG clamps, Downlead clampsand  Earthwire bits i.e Shield wireearthing (Pipe Type/counterpoise type)shall be an addition to earthing oftowers (Pipe type/ counterpoisetype)-Pipe type</t>
  </si>
  <si>
    <t>Installation of Shieldwire Earthingincluding PG clamps, Downlead clampsand  Earthwire bits i.e Shield wireearthing (Pipe Type/counterpoise type)shall be an addition to earthing oftowers (Pipe type/counterpoisetype)-Counterpoise type</t>
  </si>
  <si>
    <t>Installation of insulator strings complete with arcing horns and necessary hardware, installation and stringing of conductorincluding fixing of conductor accessories for powerline crossing location under live line condition.</t>
  </si>
  <si>
    <t>PAINTING OF TOWER LEGS </t>
  </si>
  <si>
    <t xml:space="preserve">INSTALLATION OF TOWER ACCESSORIES       </t>
  </si>
  <si>
    <t>Destringing of existing 400kV S/C line  without Earth wire/OPGW and transportation to store</t>
  </si>
  <si>
    <t>De-Stringing of ACSR Twin MOOSE conductor  (one circuit only of D/C tower) and winding of Conductor on the empty drum andtransportation of condutor Drums as well as hardware &amp; accessories of existing line to the designated stores</t>
  </si>
  <si>
    <t>Installation of necessary hardware, hoisting of insulator Strings, Installing and Stringing of Twin High capacity conductorincluding fixing of conductor accessoriesfor reconductoring of existing line -Single circuit tower</t>
  </si>
  <si>
    <t>Installation of necessary hardware, hoisting of insulator Strings, Installing and Stringing of Twin High capacity conductorincluding fixing of conductor accessories for reconductoring of existing line-Single circuit on Double circuit towers</t>
  </si>
  <si>
    <t>Installation of tower accessories: Bird Guard (Set of Three)</t>
  </si>
  <si>
    <t xml:space="preserve">Profiling of Existing line              </t>
  </si>
  <si>
    <t xml:space="preserve">Destringing and Stringing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</si>
</sst>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82">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2"/>
      <color rgb="FFFF0000"/>
      <name val="Arial"/>
      <family val="2"/>
    </font>
    <font>
      <b/>
      <sz val="16"/>
      <name val="Book Antiqua"/>
      <family val="1"/>
    </font>
  </fonts>
  <fills count="19">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rgb="FF00B0F0"/>
        <bgColor indexed="64"/>
      </patternFill>
    </fill>
    <fill>
      <patternFill patternType="solid">
        <fgColor theme="7" tint="0.59999389629810485"/>
        <bgColor indexed="64"/>
      </patternFill>
    </fill>
    <fill>
      <patternFill patternType="solid">
        <fgColor theme="5" tint="0.79998168889431442"/>
        <bgColor indexed="64"/>
      </patternFill>
    </fill>
    <fill>
      <patternFill patternType="solid">
        <fgColor theme="7" tint="0.79998168889431442"/>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1003">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5" fillId="0" borderId="0" xfId="0" applyFont="1" applyAlignment="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2" fillId="0" borderId="0" xfId="73" applyFont="1" applyAlignment="1" applyProtection="1">
      <alignment vertical="center"/>
      <protection hidden="1"/>
    </xf>
    <xf numFmtId="0" fontId="4" fillId="0" borderId="0" xfId="73"/>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70"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71" fillId="0" borderId="0" xfId="114" applyFont="1" applyAlignment="1" applyProtection="1">
      <alignment vertical="top"/>
      <protection hidden="1"/>
    </xf>
    <xf numFmtId="0" fontId="72" fillId="0" borderId="0" xfId="114" applyFont="1" applyAlignment="1" applyProtection="1">
      <alignment vertical="top"/>
      <protection hidden="1"/>
    </xf>
    <xf numFmtId="2" fontId="72" fillId="0" borderId="0" xfId="114" applyNumberFormat="1" applyFont="1" applyAlignment="1" applyProtection="1">
      <alignment vertical="top"/>
      <protection hidden="1"/>
    </xf>
    <xf numFmtId="174" fontId="71"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2" fillId="0" borderId="0" xfId="115" applyFont="1" applyAlignment="1" applyProtection="1">
      <alignment vertical="center" wrapText="1"/>
      <protection hidden="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1" fillId="0" borderId="0" xfId="115" applyFont="1" applyAlignment="1">
      <alignment horizontal="center" vertical="center"/>
    </xf>
    <xf numFmtId="0" fontId="2" fillId="0" borderId="0" xfId="115" applyFont="1" applyAlignment="1">
      <alignment horizontal="center" vertical="center"/>
    </xf>
    <xf numFmtId="0" fontId="4" fillId="0" borderId="9" xfId="0" applyFont="1" applyBorder="1" applyAlignment="1" applyProtection="1">
      <alignment horizontal="center" vertical="center"/>
      <protection locked="0"/>
    </xf>
    <xf numFmtId="0" fontId="1" fillId="0" borderId="0" xfId="0" applyFont="1" applyAlignment="1">
      <alignment vertical="center" wrapText="1"/>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3"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37" fontId="37" fillId="0" borderId="0" xfId="113" applyNumberFormat="1" applyFont="1" applyFill="1" applyBorder="1" applyAlignment="1" applyProtection="1">
      <alignment vertical="top"/>
      <protection hidden="1"/>
    </xf>
    <xf numFmtId="4" fontId="7" fillId="0" borderId="0" xfId="106" applyNumberFormat="1" applyFont="1" applyAlignment="1">
      <alignment horizontal="left" vertical="center" indent="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pplyProtection="1">
      <alignment horizontal="center" vertical="center"/>
      <protection locked="0"/>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3" fillId="0" borderId="9" xfId="0" applyFont="1" applyBorder="1" applyAlignment="1">
      <alignment vertical="center"/>
    </xf>
    <xf numFmtId="0" fontId="73" fillId="0" borderId="9" xfId="0" applyFont="1" applyBorder="1"/>
    <xf numFmtId="0" fontId="76" fillId="0" borderId="9" xfId="0" applyFont="1" applyBorder="1" applyAlignment="1">
      <alignment horizontal="center" vertical="center"/>
    </xf>
    <xf numFmtId="0" fontId="73" fillId="0" borderId="0" xfId="0" applyFont="1" applyAlignment="1" applyProtection="1">
      <alignment horizontal="center" vertical="center"/>
      <protection locked="0"/>
    </xf>
    <xf numFmtId="0" fontId="73"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5" fillId="11" borderId="9" xfId="0" applyFont="1" applyFill="1" applyBorder="1" applyAlignment="1">
      <alignment horizontal="center" vertical="top" wrapText="1"/>
    </xf>
    <xf numFmtId="0" fontId="75" fillId="11" borderId="9" xfId="0" applyFont="1" applyFill="1" applyBorder="1" applyAlignment="1">
      <alignment vertical="top"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3" borderId="24" xfId="109" applyFont="1" applyFill="1" applyBorder="1" applyAlignment="1" applyProtection="1">
      <alignment vertical="top" wrapText="1"/>
      <protection locked="0"/>
    </xf>
    <xf numFmtId="10" fontId="2" fillId="0" borderId="18" xfId="111" applyNumberFormat="1" applyFont="1" applyFill="1" applyBorder="1" applyAlignment="1" applyProtection="1">
      <alignment horizontal="center" vertical="top" wrapText="1"/>
      <protection locked="0" hidden="1"/>
    </xf>
    <xf numFmtId="0" fontId="73" fillId="3" borderId="14" xfId="109" applyFont="1" applyFill="1" applyBorder="1" applyAlignment="1" applyProtection="1">
      <alignment vertical="top" wrapText="1"/>
      <protection locked="0"/>
    </xf>
    <xf numFmtId="0" fontId="73" fillId="0" borderId="9" xfId="0" applyFont="1" applyBorder="1" applyAlignment="1">
      <alignment vertical="top" wrapText="1"/>
    </xf>
    <xf numFmtId="0" fontId="73" fillId="0" borderId="9" xfId="0" applyFont="1" applyBorder="1" applyAlignment="1">
      <alignment horizontal="center" vertical="top" wrapText="1"/>
    </xf>
    <xf numFmtId="43" fontId="73" fillId="3" borderId="18" xfId="8" applyFont="1" applyFill="1" applyBorder="1" applyAlignment="1" applyProtection="1">
      <alignment horizontal="right" vertical="top" wrapText="1"/>
      <protection locked="0"/>
    </xf>
    <xf numFmtId="43" fontId="73" fillId="9" borderId="9" xfId="8" applyFont="1" applyFill="1" applyBorder="1" applyAlignment="1" applyProtection="1">
      <alignment horizontal="right" vertical="top" wrapText="1"/>
    </xf>
    <xf numFmtId="2" fontId="2" fillId="0" borderId="9" xfId="111" applyNumberFormat="1" applyFont="1" applyFill="1" applyBorder="1" applyAlignment="1" applyProtection="1">
      <alignment horizontal="right" vertical="top" wrapText="1"/>
    </xf>
    <xf numFmtId="10" fontId="2" fillId="0" borderId="9" xfId="111" applyNumberFormat="1" applyFont="1" applyFill="1" applyBorder="1" applyAlignment="1" applyProtection="1">
      <alignment horizontal="center" vertical="top" wrapText="1"/>
      <protection locked="0" hidden="1"/>
    </xf>
    <xf numFmtId="0" fontId="73" fillId="3" borderId="9" xfId="109" applyFont="1" applyFill="1" applyBorder="1" applyAlignment="1" applyProtection="1">
      <alignment horizontal="center" vertical="top" wrapText="1"/>
      <protection locked="0"/>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6" fillId="0" borderId="9" xfId="0" applyFont="1" applyBorder="1" applyAlignment="1">
      <alignment horizontal="right" vertical="center"/>
    </xf>
    <xf numFmtId="0" fontId="54" fillId="11" borderId="9" xfId="0" applyFont="1" applyFill="1" applyBorder="1" applyAlignment="1">
      <alignment horizontal="center" vertical="center"/>
    </xf>
    <xf numFmtId="0" fontId="79" fillId="11" borderId="9" xfId="0" applyFont="1" applyFill="1" applyBorder="1" applyAlignment="1">
      <alignment horizontal="center" vertical="top" wrapText="1"/>
    </xf>
    <xf numFmtId="0" fontId="54" fillId="11" borderId="9" xfId="0" applyFont="1" applyFill="1" applyBorder="1" applyAlignment="1">
      <alignment horizontal="center" vertical="center" wrapText="1"/>
    </xf>
    <xf numFmtId="0" fontId="63" fillId="0" borderId="0" xfId="112" applyNumberFormat="1" applyFont="1" applyFill="1" applyBorder="1" applyAlignment="1" applyProtection="1">
      <alignment horizontal="center" vertical="top"/>
      <protection hidden="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49" fontId="7" fillId="9" borderId="9" xfId="114" applyNumberFormat="1" applyFont="1" applyFill="1" applyBorder="1" applyAlignment="1">
      <alignment horizontal="lef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1" fontId="2" fillId="0" borderId="9" xfId="111" applyNumberFormat="1" applyFont="1" applyFill="1" applyBorder="1" applyAlignment="1" applyProtection="1">
      <alignment horizontal="center" vertical="top" wrapText="1"/>
    </xf>
    <xf numFmtId="0" fontId="7" fillId="0" borderId="9" xfId="114" applyFont="1" applyBorder="1" applyAlignment="1" applyProtection="1">
      <alignment horizontal="left" vertical="center" wrapText="1"/>
      <protection hidden="1"/>
    </xf>
    <xf numFmtId="43" fontId="73" fillId="3" borderId="18" xfId="8" applyFont="1" applyFill="1" applyBorder="1" applyAlignment="1" applyProtection="1">
      <alignment horizontal="center" vertical="top" wrapText="1"/>
      <protection locked="0"/>
    </xf>
    <xf numFmtId="0" fontId="80"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73" fillId="0" borderId="9" xfId="0" applyFont="1" applyBorder="1" applyAlignment="1">
      <alignment horizontal="left" vertical="top" wrapText="1"/>
    </xf>
    <xf numFmtId="0" fontId="4" fillId="0" borderId="0" xfId="114" applyFont="1" applyAlignment="1" applyProtection="1">
      <alignment horizontal="left" vertical="top"/>
      <protection hidden="1"/>
    </xf>
    <xf numFmtId="0" fontId="2" fillId="0" borderId="0" xfId="0" applyFont="1" applyAlignment="1">
      <alignment horizontal="left" vertical="top" wrapText="1"/>
    </xf>
    <xf numFmtId="0" fontId="1" fillId="0" borderId="5" xfId="0" applyFont="1" applyBorder="1" applyAlignment="1">
      <alignment vertical="top"/>
    </xf>
    <xf numFmtId="0" fontId="1" fillId="0" borderId="5" xfId="0" applyFont="1" applyBorder="1" applyAlignment="1">
      <alignment horizontal="left" vertical="top" wrapText="1"/>
    </xf>
    <xf numFmtId="0" fontId="1" fillId="0" borderId="5" xfId="0" applyFont="1" applyBorder="1" applyAlignment="1">
      <alignment horizontal="center" vertical="top" wrapText="1"/>
    </xf>
    <xf numFmtId="0" fontId="1" fillId="0" borderId="5" xfId="0" applyFont="1" applyBorder="1" applyAlignment="1">
      <alignment vertical="top" wrapText="1"/>
    </xf>
    <xf numFmtId="0" fontId="1" fillId="0" borderId="5" xfId="0" applyFont="1" applyBorder="1" applyAlignment="1">
      <alignment horizontal="right" vertical="top" wrapText="1"/>
    </xf>
    <xf numFmtId="0" fontId="5" fillId="0" borderId="0" xfId="0" applyFont="1" applyAlignment="1">
      <alignment vertical="top" wrapText="1"/>
    </xf>
    <xf numFmtId="0" fontId="2" fillId="0" borderId="0" xfId="0" applyFont="1" applyAlignment="1">
      <alignment vertical="top" wrapText="1"/>
    </xf>
    <xf numFmtId="0" fontId="2" fillId="0" borderId="0" xfId="0" applyFont="1" applyAlignment="1">
      <alignment horizontal="center" vertical="top" wrapText="1"/>
    </xf>
    <xf numFmtId="0" fontId="5" fillId="0" borderId="0" xfId="0" applyFont="1" applyAlignment="1">
      <alignment horizontal="left" vertical="top" wrapText="1"/>
    </xf>
    <xf numFmtId="0" fontId="5" fillId="0" borderId="0" xfId="0" applyFont="1" applyAlignment="1">
      <alignment horizontal="center" vertical="top" wrapText="1"/>
    </xf>
    <xf numFmtId="0" fontId="2" fillId="0" borderId="0" xfId="111" applyNumberFormat="1" applyFont="1" applyFill="1" applyBorder="1" applyAlignment="1" applyProtection="1">
      <alignment horizontal="center" vertical="top" wrapText="1"/>
    </xf>
    <xf numFmtId="0" fontId="2" fillId="0" borderId="0" xfId="111" applyNumberFormat="1" applyFont="1" applyFill="1" applyBorder="1" applyAlignment="1" applyProtection="1">
      <alignment horizontal="left" vertical="top" wrapText="1"/>
    </xf>
    <xf numFmtId="0" fontId="2" fillId="0" borderId="0" xfId="111" applyNumberFormat="1" applyFont="1" applyFill="1" applyBorder="1" applyAlignment="1" applyProtection="1">
      <alignment vertical="top" wrapText="1"/>
    </xf>
    <xf numFmtId="0" fontId="2" fillId="0" borderId="0" xfId="0" applyFont="1" applyAlignment="1">
      <alignment horizontal="center" vertical="top"/>
    </xf>
    <xf numFmtId="0" fontId="1" fillId="0" borderId="0" xfId="115" applyFont="1" applyAlignment="1">
      <alignment horizontal="left" vertical="top"/>
    </xf>
    <xf numFmtId="0" fontId="1" fillId="0" borderId="0" xfId="115" applyFont="1" applyAlignment="1">
      <alignment vertical="top"/>
    </xf>
    <xf numFmtId="0" fontId="2" fillId="0" borderId="0" xfId="0" applyFont="1" applyAlignment="1">
      <alignment horizontal="left" vertical="top"/>
    </xf>
    <xf numFmtId="0" fontId="2" fillId="0" borderId="0" xfId="115" applyFont="1" applyAlignment="1">
      <alignment horizontal="left" vertical="top"/>
    </xf>
    <xf numFmtId="0" fontId="1" fillId="0" borderId="0" xfId="0" applyFont="1" applyAlignment="1">
      <alignment vertical="top" wrapText="1"/>
    </xf>
    <xf numFmtId="0" fontId="1" fillId="0" borderId="0" xfId="115" applyFont="1" applyAlignment="1">
      <alignment horizontal="center" vertical="top"/>
    </xf>
    <xf numFmtId="0" fontId="2" fillId="0" borderId="0" xfId="115" applyFont="1" applyAlignment="1">
      <alignment vertical="top" wrapText="1"/>
    </xf>
    <xf numFmtId="0" fontId="2" fillId="0" borderId="0" xfId="115" applyFont="1" applyAlignment="1">
      <alignment horizontal="center" vertical="top"/>
    </xf>
    <xf numFmtId="0" fontId="3" fillId="0" borderId="0" xfId="0" applyFont="1" applyAlignment="1">
      <alignment vertical="top" wrapText="1"/>
    </xf>
    <xf numFmtId="0" fontId="2" fillId="0" borderId="0" xfId="115" applyFont="1" applyAlignment="1" applyProtection="1">
      <alignment vertical="top" wrapText="1"/>
      <protection hidden="1"/>
    </xf>
    <xf numFmtId="0" fontId="1" fillId="0" borderId="0" xfId="115" applyFont="1" applyAlignment="1" applyProtection="1">
      <alignment horizontal="left" vertical="top" wrapText="1"/>
      <protection hidden="1"/>
    </xf>
    <xf numFmtId="0" fontId="1" fillId="0" borderId="0" xfId="115" applyFont="1" applyAlignment="1" applyProtection="1">
      <alignment horizontal="center" vertical="top" wrapText="1"/>
      <protection hidden="1"/>
    </xf>
    <xf numFmtId="0" fontId="1" fillId="0" borderId="6" xfId="111" applyNumberFormat="1" applyFont="1" applyFill="1" applyBorder="1" applyAlignment="1" applyProtection="1">
      <alignment vertical="top" wrapText="1"/>
    </xf>
    <xf numFmtId="0" fontId="1" fillId="0" borderId="10" xfId="111" applyNumberFormat="1" applyFont="1" applyFill="1" applyBorder="1" applyAlignment="1" applyProtection="1">
      <alignment vertical="top" wrapText="1"/>
    </xf>
    <xf numFmtId="0" fontId="1" fillId="0" borderId="7" xfId="111" applyNumberFormat="1" applyFont="1" applyFill="1" applyBorder="1" applyAlignment="1" applyProtection="1">
      <alignment horizontal="center" vertical="top" wrapText="1"/>
    </xf>
    <xf numFmtId="0" fontId="1" fillId="0" borderId="8" xfId="111" applyNumberFormat="1" applyFont="1" applyFill="1" applyBorder="1" applyAlignment="1" applyProtection="1">
      <alignment horizontal="center" vertical="top" wrapText="1"/>
    </xf>
    <xf numFmtId="0" fontId="58" fillId="0" borderId="9" xfId="0" applyFont="1" applyBorder="1" applyAlignment="1">
      <alignment horizontal="center" vertical="top" wrapText="1"/>
    </xf>
    <xf numFmtId="0" fontId="62" fillId="0" borderId="0" xfId="0" applyFont="1" applyAlignment="1">
      <alignment vertical="top" wrapText="1"/>
    </xf>
    <xf numFmtId="0" fontId="61" fillId="0" borderId="0" xfId="0" applyFont="1" applyAlignment="1">
      <alignment vertical="top" wrapText="1"/>
    </xf>
    <xf numFmtId="0" fontId="1" fillId="15" borderId="9" xfId="0" applyFont="1" applyFill="1" applyBorder="1" applyAlignment="1">
      <alignment horizontal="center" vertical="top" wrapText="1"/>
    </xf>
    <xf numFmtId="0" fontId="1" fillId="15" borderId="24" xfId="0" applyFont="1" applyFill="1" applyBorder="1" applyAlignment="1">
      <alignment vertical="top"/>
    </xf>
    <xf numFmtId="0" fontId="1" fillId="15" borderId="3" xfId="0" applyFont="1" applyFill="1" applyBorder="1" applyAlignment="1">
      <alignment vertical="top"/>
    </xf>
    <xf numFmtId="0" fontId="1" fillId="15" borderId="25" xfId="0" applyFont="1" applyFill="1" applyBorder="1" applyAlignment="1">
      <alignment vertical="top"/>
    </xf>
    <xf numFmtId="0" fontId="1" fillId="15" borderId="9" xfId="0" applyFont="1" applyFill="1" applyBorder="1" applyAlignment="1">
      <alignment vertical="top" wrapText="1"/>
    </xf>
    <xf numFmtId="0" fontId="5" fillId="15" borderId="0" xfId="0" applyFont="1" applyFill="1" applyAlignment="1">
      <alignment vertical="top" wrapText="1"/>
    </xf>
    <xf numFmtId="0" fontId="2" fillId="15" borderId="0" xfId="0" applyFont="1" applyFill="1" applyAlignment="1">
      <alignment vertical="top" wrapText="1"/>
    </xf>
    <xf numFmtId="0" fontId="2" fillId="0" borderId="9" xfId="111" applyNumberFormat="1" applyFont="1" applyFill="1" applyBorder="1" applyAlignment="1" applyProtection="1">
      <alignment horizontal="center" vertical="top" wrapText="1"/>
    </xf>
    <xf numFmtId="0" fontId="73" fillId="0" borderId="0" xfId="0" applyFont="1" applyAlignment="1">
      <alignment vertical="top" wrapText="1"/>
    </xf>
    <xf numFmtId="0" fontId="2" fillId="0" borderId="0" xfId="111" applyNumberFormat="1" applyFont="1" applyFill="1" applyBorder="1" applyAlignment="1" applyProtection="1">
      <alignment horizontal="center" vertical="top" wrapText="1"/>
      <protection locked="0"/>
    </xf>
    <xf numFmtId="0" fontId="73" fillId="0" borderId="0" xfId="0" applyFont="1" applyAlignment="1">
      <alignment horizontal="center" vertical="top"/>
    </xf>
    <xf numFmtId="0" fontId="73" fillId="0" borderId="0" xfId="0" applyFont="1" applyAlignment="1">
      <alignment horizontal="left" vertical="top"/>
    </xf>
    <xf numFmtId="0" fontId="73" fillId="0" borderId="0" xfId="0" applyFont="1" applyAlignment="1">
      <alignment horizontal="right" vertical="top"/>
    </xf>
    <xf numFmtId="0" fontId="1" fillId="0" borderId="0" xfId="0" applyFont="1" applyAlignment="1">
      <alignment horizontal="justify" vertical="top" wrapText="1"/>
    </xf>
    <xf numFmtId="175" fontId="1" fillId="0" borderId="0" xfId="0" applyNumberFormat="1" applyFont="1" applyAlignment="1">
      <alignment horizontal="justify" vertical="top" wrapText="1"/>
    </xf>
    <xf numFmtId="0" fontId="1" fillId="0" borderId="0" xfId="0" applyFont="1" applyAlignment="1">
      <alignment horizontal="right" vertical="top" wrapText="1"/>
    </xf>
    <xf numFmtId="0" fontId="1" fillId="0" borderId="0" xfId="0" applyFont="1" applyAlignment="1">
      <alignment horizontal="left" vertical="top" wrapText="1"/>
    </xf>
    <xf numFmtId="0" fontId="73" fillId="0" borderId="0" xfId="0" applyFont="1" applyAlignment="1">
      <alignment horizontal="center" vertical="top" wrapText="1"/>
    </xf>
    <xf numFmtId="0" fontId="5" fillId="0" borderId="0" xfId="0" applyFont="1" applyAlignment="1">
      <alignment horizontal="justify" vertical="top" wrapText="1"/>
    </xf>
    <xf numFmtId="0" fontId="1" fillId="0" borderId="5" xfId="0" applyFont="1" applyBorder="1" applyAlignment="1">
      <alignment horizontal="left" vertical="top"/>
    </xf>
    <xf numFmtId="0" fontId="1" fillId="0" borderId="5" xfId="0" applyFont="1" applyBorder="1" applyAlignment="1">
      <alignment horizontal="center" vertical="top"/>
    </xf>
    <xf numFmtId="0" fontId="2" fillId="0" borderId="5" xfId="0" applyFont="1" applyBorder="1" applyAlignment="1">
      <alignment horizontal="center" vertical="top" wrapText="1"/>
    </xf>
    <xf numFmtId="0" fontId="3" fillId="0" borderId="0" xfId="0" applyFont="1" applyAlignment="1">
      <alignment horizontal="center" vertical="top"/>
    </xf>
    <xf numFmtId="0" fontId="2" fillId="0" borderId="0" xfId="115" applyFont="1" applyAlignment="1">
      <alignment horizontal="center" vertical="top" wrapText="1"/>
    </xf>
    <xf numFmtId="0" fontId="73" fillId="0" borderId="9" xfId="0" applyFont="1" applyBorder="1" applyAlignment="1">
      <alignment horizontal="center" vertical="top"/>
    </xf>
    <xf numFmtId="0" fontId="71" fillId="0" borderId="0" xfId="0" applyFont="1" applyAlignment="1">
      <alignment horizontal="center" vertical="top"/>
    </xf>
    <xf numFmtId="0" fontId="76" fillId="0" borderId="0" xfId="0" applyFont="1" applyAlignment="1">
      <alignment horizontal="center" vertical="top"/>
    </xf>
    <xf numFmtId="0" fontId="1" fillId="0" borderId="9" xfId="0" applyFont="1" applyBorder="1" applyAlignment="1">
      <alignment horizontal="center" vertical="top" wrapText="1"/>
    </xf>
    <xf numFmtId="0" fontId="1" fillId="0" borderId="24" xfId="0" applyFont="1" applyBorder="1" applyAlignment="1">
      <alignment horizontal="center" vertical="top" wrapText="1"/>
    </xf>
    <xf numFmtId="0" fontId="1" fillId="0" borderId="25" xfId="0" applyFont="1" applyBorder="1" applyAlignment="1">
      <alignment horizontal="center" vertical="top" wrapText="1"/>
    </xf>
    <xf numFmtId="0" fontId="1" fillId="0" borderId="9" xfId="0" applyFont="1" applyBorder="1" applyAlignment="1">
      <alignment horizontal="center" vertical="top"/>
    </xf>
    <xf numFmtId="0" fontId="58" fillId="0" borderId="9" xfId="0" applyFont="1" applyBorder="1" applyAlignment="1">
      <alignment horizontal="center" vertical="top"/>
    </xf>
    <xf numFmtId="0" fontId="58" fillId="0" borderId="24" xfId="0" applyFont="1" applyBorder="1" applyAlignment="1">
      <alignment horizontal="center" vertical="top"/>
    </xf>
    <xf numFmtId="0" fontId="58" fillId="0" borderId="25" xfId="0" applyFont="1" applyBorder="1" applyAlignment="1">
      <alignment horizontal="center" vertical="top"/>
    </xf>
    <xf numFmtId="0" fontId="78" fillId="0" borderId="0" xfId="0" applyFont="1" applyAlignment="1">
      <alignment horizontal="center" vertical="top"/>
    </xf>
    <xf numFmtId="0" fontId="33" fillId="15" borderId="9" xfId="0" applyFont="1" applyFill="1" applyBorder="1" applyAlignment="1">
      <alignment horizontal="center" vertical="top"/>
    </xf>
    <xf numFmtId="0" fontId="33" fillId="15" borderId="24" xfId="0" applyFont="1" applyFill="1" applyBorder="1" applyAlignment="1">
      <alignment vertical="top"/>
    </xf>
    <xf numFmtId="0" fontId="33" fillId="15" borderId="3" xfId="0" applyFont="1" applyFill="1" applyBorder="1" applyAlignment="1">
      <alignment vertical="top"/>
    </xf>
    <xf numFmtId="0" fontId="33" fillId="15" borderId="25" xfId="0" applyFont="1" applyFill="1" applyBorder="1" applyAlignment="1">
      <alignment vertical="top"/>
    </xf>
    <xf numFmtId="0" fontId="33" fillId="15" borderId="9" xfId="0" applyFont="1" applyFill="1" applyBorder="1" applyAlignment="1">
      <alignment vertical="top"/>
    </xf>
    <xf numFmtId="0" fontId="2" fillId="0" borderId="18" xfId="0" applyFont="1" applyBorder="1" applyAlignment="1">
      <alignment horizontal="center" vertical="top"/>
    </xf>
    <xf numFmtId="0" fontId="73" fillId="0" borderId="9" xfId="0" applyFont="1" applyBorder="1" applyAlignment="1" applyProtection="1">
      <alignment horizontal="right" vertical="top"/>
      <protection locked="0"/>
    </xf>
    <xf numFmtId="2" fontId="73" fillId="0" borderId="9" xfId="0" applyNumberFormat="1" applyFont="1" applyBorder="1" applyAlignment="1" applyProtection="1">
      <alignment horizontal="right" vertical="top"/>
      <protection locked="0"/>
    </xf>
    <xf numFmtId="164" fontId="73" fillId="0" borderId="0" xfId="0" applyNumberFormat="1" applyFont="1" applyAlignment="1">
      <alignment horizontal="center" vertical="top"/>
    </xf>
    <xf numFmtId="0" fontId="2" fillId="0" borderId="9" xfId="0" applyFont="1" applyBorder="1" applyAlignment="1">
      <alignment horizontal="center" vertical="top"/>
    </xf>
    <xf numFmtId="4" fontId="1" fillId="12" borderId="9" xfId="8" applyNumberFormat="1" applyFont="1" applyFill="1" applyBorder="1" applyAlignment="1" applyProtection="1">
      <alignment horizontal="right" vertical="top"/>
    </xf>
    <xf numFmtId="43" fontId="73" fillId="0" borderId="9" xfId="8" applyFont="1" applyBorder="1" applyAlignment="1">
      <alignment horizontal="right" vertical="top"/>
    </xf>
    <xf numFmtId="43" fontId="76" fillId="0" borderId="9" xfId="8" applyFont="1" applyBorder="1" applyAlignment="1">
      <alignment horizontal="right" vertical="top"/>
    </xf>
    <xf numFmtId="43" fontId="73" fillId="0" borderId="9" xfId="8" applyFont="1" applyBorder="1" applyAlignment="1" applyProtection="1">
      <alignment horizontal="right" vertical="top"/>
      <protection locked="0"/>
    </xf>
    <xf numFmtId="4" fontId="76" fillId="0" borderId="9" xfId="8" applyNumberFormat="1" applyFont="1" applyBorder="1" applyAlignment="1" applyProtection="1">
      <alignment horizontal="right" vertical="top"/>
      <protection locked="0"/>
    </xf>
    <xf numFmtId="43" fontId="76" fillId="0" borderId="9" xfId="8" applyFont="1" applyBorder="1" applyAlignment="1" applyProtection="1">
      <alignment horizontal="right" vertical="top"/>
      <protection locked="0"/>
    </xf>
    <xf numFmtId="0" fontId="73" fillId="0" borderId="0" xfId="0" applyFont="1" applyAlignment="1" applyProtection="1">
      <alignment horizontal="center" vertical="top"/>
      <protection locked="0"/>
    </xf>
    <xf numFmtId="0" fontId="73" fillId="0" borderId="0" xfId="0" applyFont="1" applyAlignment="1">
      <alignment vertical="top"/>
    </xf>
    <xf numFmtId="165" fontId="1" fillId="0" borderId="5" xfId="0" applyNumberFormat="1" applyFont="1" applyBorder="1" applyAlignment="1">
      <alignment horizontal="left" vertical="top"/>
    </xf>
    <xf numFmtId="165" fontId="1" fillId="0" borderId="5" xfId="0" applyNumberFormat="1" applyFont="1" applyBorder="1" applyAlignment="1">
      <alignment horizontal="left" vertical="top" wrapText="1"/>
    </xf>
    <xf numFmtId="0" fontId="1" fillId="0" borderId="5" xfId="0" applyFont="1" applyBorder="1" applyAlignment="1">
      <alignment horizontal="justify" vertical="top" wrapText="1"/>
    </xf>
    <xf numFmtId="0" fontId="1" fillId="0" borderId="5" xfId="0" applyFont="1" applyBorder="1" applyAlignment="1">
      <alignment horizontal="right" vertical="top"/>
    </xf>
    <xf numFmtId="165" fontId="2" fillId="0" borderId="0" xfId="0" applyNumberFormat="1" applyFont="1" applyAlignment="1">
      <alignment horizontal="left" vertical="top"/>
    </xf>
    <xf numFmtId="165" fontId="2" fillId="0" borderId="0" xfId="0" applyNumberFormat="1" applyFont="1" applyAlignment="1">
      <alignment horizontal="left" vertical="top" wrapText="1"/>
    </xf>
    <xf numFmtId="0" fontId="2" fillId="0" borderId="0" xfId="0" applyFont="1" applyAlignment="1">
      <alignment horizontal="justify" vertical="top" wrapText="1"/>
    </xf>
    <xf numFmtId="165" fontId="2" fillId="0" borderId="0" xfId="111" applyNumberFormat="1" applyFont="1" applyFill="1" applyBorder="1" applyAlignment="1" applyProtection="1">
      <alignment vertical="top" wrapText="1"/>
    </xf>
    <xf numFmtId="0" fontId="2" fillId="0" borderId="0" xfId="111" applyNumberFormat="1" applyFont="1" applyFill="1" applyBorder="1" applyProtection="1">
      <alignment vertical="top"/>
    </xf>
    <xf numFmtId="0" fontId="2" fillId="0" borderId="0" xfId="111" applyNumberFormat="1" applyFont="1" applyFill="1" applyBorder="1" applyAlignment="1" applyProtection="1">
      <alignment horizontal="center" vertical="top"/>
    </xf>
    <xf numFmtId="165" fontId="1" fillId="0" borderId="0" xfId="115" applyNumberFormat="1" applyFont="1" applyAlignment="1" applyProtection="1">
      <alignment vertical="top" wrapText="1"/>
      <protection hidden="1"/>
    </xf>
    <xf numFmtId="0" fontId="2" fillId="0" borderId="0" xfId="0" applyFont="1" applyAlignment="1" applyProtection="1">
      <alignment horizontal="left" vertical="top"/>
      <protection hidden="1"/>
    </xf>
    <xf numFmtId="0" fontId="2" fillId="0" borderId="0" xfId="115" applyFont="1" applyAlignment="1" applyProtection="1">
      <alignment horizontal="center" vertical="top"/>
      <protection hidden="1"/>
    </xf>
    <xf numFmtId="0" fontId="1" fillId="0" borderId="0" xfId="111" applyNumberFormat="1" applyFont="1" applyFill="1" applyBorder="1" applyAlignment="1" applyProtection="1">
      <alignment vertical="top" wrapText="1"/>
    </xf>
    <xf numFmtId="0" fontId="2" fillId="0" borderId="0" xfId="115" applyFont="1" applyAlignment="1" applyProtection="1">
      <alignment horizontal="left" vertical="top"/>
      <protection hidden="1"/>
    </xf>
    <xf numFmtId="0" fontId="2" fillId="0" borderId="0" xfId="115" applyFont="1" applyAlignment="1">
      <alignment horizontal="left" vertical="top" wrapText="1"/>
    </xf>
    <xf numFmtId="165" fontId="2" fillId="0" borderId="0" xfId="115" applyNumberFormat="1" applyFont="1" applyAlignment="1" applyProtection="1">
      <alignment vertical="top"/>
      <protection hidden="1"/>
    </xf>
    <xf numFmtId="165" fontId="2" fillId="0" borderId="0" xfId="115" applyNumberFormat="1" applyFont="1" applyAlignment="1" applyProtection="1">
      <alignment vertical="top" wrapText="1"/>
      <protection hidden="1"/>
    </xf>
    <xf numFmtId="165" fontId="1" fillId="0" borderId="5" xfId="115" applyNumberFormat="1" applyFont="1" applyBorder="1" applyAlignment="1" applyProtection="1">
      <alignment vertical="top"/>
      <protection hidden="1"/>
    </xf>
    <xf numFmtId="165"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horizontal="center" vertical="top" wrapText="1"/>
    </xf>
    <xf numFmtId="0" fontId="1" fillId="0" borderId="9" xfId="111" applyNumberFormat="1" applyFont="1" applyFill="1" applyBorder="1" applyAlignment="1" applyProtection="1">
      <alignment horizontal="center" vertical="top"/>
    </xf>
    <xf numFmtId="0" fontId="5" fillId="10" borderId="0" xfId="0" applyFont="1" applyFill="1" applyAlignment="1">
      <alignment vertical="top"/>
    </xf>
    <xf numFmtId="0" fontId="59" fillId="8" borderId="9" xfId="0" applyFont="1" applyFill="1" applyBorder="1" applyAlignment="1" applyProtection="1">
      <alignment horizontal="center" vertical="top" wrapText="1"/>
      <protection locked="0"/>
    </xf>
    <xf numFmtId="0" fontId="59" fillId="8" borderId="9" xfId="0" applyFont="1" applyFill="1" applyBorder="1" applyAlignment="1" applyProtection="1">
      <alignment horizontal="center" vertical="top"/>
      <protection locked="0"/>
    </xf>
    <xf numFmtId="0" fontId="2" fillId="10" borderId="0" xfId="0" applyFont="1" applyFill="1" applyAlignment="1">
      <alignment vertical="top"/>
    </xf>
    <xf numFmtId="0" fontId="1" fillId="15" borderId="9" xfId="0" applyFont="1" applyFill="1" applyBorder="1" applyAlignment="1">
      <alignment horizontal="center" vertical="top"/>
    </xf>
    <xf numFmtId="0" fontId="1" fillId="15" borderId="9" xfId="0" applyFont="1" applyFill="1" applyBorder="1" applyAlignment="1">
      <alignment vertical="top"/>
    </xf>
    <xf numFmtId="0" fontId="2" fillId="0" borderId="9" xfId="0" applyFont="1" applyBorder="1" applyAlignment="1" applyProtection="1">
      <alignment horizontal="center" vertical="top"/>
      <protection locked="0"/>
    </xf>
    <xf numFmtId="178" fontId="2" fillId="0" borderId="9" xfId="0" applyNumberFormat="1" applyFont="1" applyBorder="1" applyAlignment="1" applyProtection="1">
      <alignment vertical="top"/>
      <protection locked="0"/>
    </xf>
    <xf numFmtId="0" fontId="2" fillId="0" borderId="9" xfId="0" applyFont="1" applyBorder="1" applyAlignment="1" applyProtection="1">
      <alignment vertical="top"/>
      <protection locked="0"/>
    </xf>
    <xf numFmtId="164" fontId="5" fillId="0" borderId="0" xfId="0" applyNumberFormat="1" applyFont="1" applyAlignment="1" applyProtection="1">
      <alignment vertical="top"/>
      <protection locked="0"/>
    </xf>
    <xf numFmtId="0" fontId="5" fillId="0" borderId="0" xfId="0" applyFont="1" applyAlignment="1" applyProtection="1">
      <alignment vertical="top"/>
      <protection locked="0"/>
    </xf>
    <xf numFmtId="0" fontId="2" fillId="0" borderId="0" xfId="0" applyFont="1" applyAlignment="1" applyProtection="1">
      <alignment vertical="top"/>
      <protection locked="0"/>
    </xf>
    <xf numFmtId="0" fontId="2" fillId="0" borderId="0" xfId="0" applyFont="1" applyAlignment="1" applyProtection="1">
      <alignment horizontal="center" vertical="top"/>
      <protection locked="0"/>
    </xf>
    <xf numFmtId="165" fontId="2" fillId="0" borderId="0" xfId="111" applyNumberFormat="1" applyFont="1" applyFill="1" applyBorder="1" applyProtection="1">
      <alignment vertical="top"/>
    </xf>
    <xf numFmtId="0" fontId="73" fillId="0" borderId="16" xfId="0" applyFont="1" applyBorder="1" applyAlignment="1">
      <alignment vertical="top"/>
    </xf>
    <xf numFmtId="0" fontId="74" fillId="0" borderId="16" xfId="0" applyFont="1" applyBorder="1" applyAlignment="1">
      <alignment vertical="top"/>
    </xf>
    <xf numFmtId="0" fontId="74" fillId="0" borderId="0" xfId="0" applyFont="1" applyAlignment="1">
      <alignment vertical="top"/>
    </xf>
    <xf numFmtId="0" fontId="74" fillId="0" borderId="0" xfId="0" applyFont="1" applyAlignment="1">
      <alignment horizontal="center" vertical="top"/>
    </xf>
    <xf numFmtId="0" fontId="75" fillId="0" borderId="0" xfId="0" applyFont="1" applyAlignment="1">
      <alignment horizontal="center" vertical="top"/>
    </xf>
    <xf numFmtId="0" fontId="75" fillId="0" borderId="0" xfId="0" applyFont="1" applyAlignment="1">
      <alignment vertical="top"/>
    </xf>
    <xf numFmtId="0" fontId="75" fillId="0" borderId="0" xfId="0" applyFont="1" applyAlignment="1">
      <alignment horizontal="left" vertical="top"/>
    </xf>
    <xf numFmtId="0" fontId="4" fillId="0" borderId="0" xfId="0" applyFont="1" applyAlignment="1">
      <alignment horizontal="center" vertical="top"/>
    </xf>
    <xf numFmtId="164" fontId="2" fillId="0" borderId="0" xfId="111" applyNumberFormat="1" applyFont="1" applyFill="1" applyBorder="1" applyProtection="1">
      <alignment vertical="top"/>
    </xf>
    <xf numFmtId="0" fontId="7" fillId="0" borderId="5" xfId="73" applyFont="1" applyBorder="1" applyAlignment="1" applyProtection="1">
      <alignment horizontal="left" vertical="top"/>
      <protection hidden="1"/>
    </xf>
    <xf numFmtId="0" fontId="7" fillId="0" borderId="5" xfId="73" applyFont="1" applyBorder="1" applyAlignment="1" applyProtection="1">
      <alignment horizontal="justify" vertical="top"/>
      <protection hidden="1"/>
    </xf>
    <xf numFmtId="0" fontId="7" fillId="0" borderId="5" xfId="73" applyFont="1" applyBorder="1" applyAlignment="1" applyProtection="1">
      <alignment vertical="top"/>
      <protection hidden="1"/>
    </xf>
    <xf numFmtId="0" fontId="7" fillId="0" borderId="5" xfId="73" applyFont="1" applyBorder="1" applyAlignment="1" applyProtection="1">
      <alignment horizontal="right" vertical="top"/>
      <protection hidden="1"/>
    </xf>
    <xf numFmtId="0" fontId="4" fillId="0" borderId="0" xfId="73" applyAlignment="1" applyProtection="1">
      <alignment horizontal="left" vertical="top"/>
      <protection hidden="1"/>
    </xf>
    <xf numFmtId="0" fontId="4" fillId="0" borderId="0" xfId="73" applyAlignment="1" applyProtection="1">
      <alignment horizontal="justify" vertical="top"/>
      <protection hidden="1"/>
    </xf>
    <xf numFmtId="0" fontId="4" fillId="0" borderId="0" xfId="117" applyFont="1" applyAlignment="1" applyProtection="1">
      <alignment horizontal="left" vertical="top"/>
      <protection hidden="1"/>
    </xf>
    <xf numFmtId="0" fontId="7" fillId="0" borderId="39" xfId="114" applyFont="1" applyBorder="1" applyAlignment="1" applyProtection="1">
      <alignment horizontal="right" vertical="top" wrapText="1"/>
      <protection hidden="1"/>
    </xf>
    <xf numFmtId="176" fontId="7" fillId="0" borderId="40" xfId="114" applyNumberFormat="1" applyFont="1" applyBorder="1" applyAlignment="1" applyProtection="1">
      <alignment horizontal="center" vertical="top"/>
      <protection hidden="1"/>
    </xf>
    <xf numFmtId="4" fontId="7" fillId="0" borderId="41" xfId="114" applyNumberFormat="1" applyFont="1" applyBorder="1" applyAlignment="1" applyProtection="1">
      <alignment vertical="top"/>
      <protection hidden="1"/>
    </xf>
    <xf numFmtId="0" fontId="4" fillId="0" borderId="42" xfId="114" applyFont="1" applyBorder="1" applyAlignment="1" applyProtection="1">
      <alignment horizontal="center" vertical="top"/>
      <protection hidden="1"/>
    </xf>
    <xf numFmtId="0" fontId="4" fillId="0" borderId="43" xfId="114" applyFont="1" applyBorder="1" applyAlignment="1" applyProtection="1">
      <alignment vertical="top"/>
      <protection hidden="1"/>
    </xf>
    <xf numFmtId="4" fontId="7" fillId="0" borderId="41" xfId="114" applyNumberFormat="1" applyFont="1" applyBorder="1" applyAlignment="1" applyProtection="1">
      <alignment horizontal="right" vertical="top"/>
      <protection hidden="1"/>
    </xf>
    <xf numFmtId="4" fontId="59" fillId="0" borderId="41" xfId="114" applyNumberFormat="1" applyFont="1" applyBorder="1" applyAlignment="1" applyProtection="1">
      <alignment vertical="top" wrapText="1"/>
      <protection hidden="1"/>
    </xf>
    <xf numFmtId="4" fontId="59" fillId="0" borderId="44" xfId="114" applyNumberFormat="1" applyFont="1" applyBorder="1" applyAlignment="1" applyProtection="1">
      <alignment horizontal="right" vertical="top" wrapText="1"/>
      <protection hidden="1"/>
    </xf>
    <xf numFmtId="0" fontId="4" fillId="0" borderId="0" xfId="114" applyFont="1" applyAlignment="1" applyProtection="1">
      <alignment horizontal="center" vertical="top"/>
      <protection hidden="1"/>
    </xf>
    <xf numFmtId="0" fontId="7" fillId="0" borderId="0" xfId="114" applyFont="1" applyAlignment="1" applyProtection="1">
      <alignment horizontal="left" vertical="top" wrapText="1"/>
      <protection hidden="1"/>
    </xf>
    <xf numFmtId="0" fontId="7" fillId="0" borderId="0" xfId="114" applyFont="1" applyAlignment="1" applyProtection="1">
      <alignment horizontal="right" vertical="top" wrapText="1"/>
      <protection hidden="1"/>
    </xf>
    <xf numFmtId="0" fontId="7" fillId="0" borderId="0" xfId="73" applyFont="1" applyAlignment="1" applyProtection="1">
      <alignment horizontal="right" vertical="top"/>
      <protection hidden="1"/>
    </xf>
    <xf numFmtId="0" fontId="7" fillId="0" borderId="0" xfId="73" applyFont="1" applyAlignment="1" applyProtection="1">
      <alignment horizontal="justify" vertical="top"/>
      <protection hidden="1"/>
    </xf>
    <xf numFmtId="10" fontId="7" fillId="0" borderId="9" xfId="114" applyNumberFormat="1" applyFont="1" applyBorder="1" applyAlignment="1" applyProtection="1">
      <alignment horizontal="left" vertical="top" wrapText="1"/>
      <protection hidden="1"/>
    </xf>
    <xf numFmtId="49" fontId="7" fillId="9" borderId="9" xfId="114" applyNumberFormat="1" applyFont="1" applyFill="1" applyBorder="1" applyAlignment="1">
      <alignment horizontal="right" vertical="top" wrapText="1"/>
    </xf>
    <xf numFmtId="0" fontId="4" fillId="0" borderId="0" xfId="73" applyAlignment="1" applyProtection="1">
      <alignment horizontal="right" vertical="top"/>
      <protection hidden="1"/>
    </xf>
    <xf numFmtId="49" fontId="7" fillId="0" borderId="9" xfId="114" applyNumberFormat="1" applyFont="1" applyBorder="1" applyAlignment="1" applyProtection="1">
      <alignment horizontal="left" vertical="top" wrapText="1"/>
      <protection hidden="1"/>
    </xf>
    <xf numFmtId="0" fontId="4" fillId="0" borderId="0" xfId="73" applyAlignment="1" applyProtection="1">
      <alignment horizontal="center" vertical="top"/>
      <protection hidden="1"/>
    </xf>
    <xf numFmtId="0" fontId="4" fillId="0" borderId="0" xfId="114" applyFont="1" applyAlignment="1" applyProtection="1">
      <alignment horizontal="right" vertical="top"/>
      <protection hidden="1"/>
    </xf>
    <xf numFmtId="0" fontId="2" fillId="0" borderId="0" xfId="114" applyFont="1" applyAlignment="1" applyProtection="1">
      <alignment horizontal="right" vertical="top"/>
      <protection hidden="1"/>
    </xf>
    <xf numFmtId="165" fontId="1" fillId="12" borderId="5" xfId="115" applyNumberFormat="1" applyFont="1" applyFill="1" applyBorder="1" applyAlignment="1" applyProtection="1">
      <alignment vertical="top"/>
      <protection hidden="1"/>
    </xf>
    <xf numFmtId="0" fontId="2" fillId="12" borderId="9" xfId="111" applyNumberFormat="1" applyFont="1" applyFill="1" applyBorder="1" applyAlignment="1" applyProtection="1">
      <alignment horizontal="center" vertical="top" wrapText="1"/>
      <protection locked="0"/>
    </xf>
    <xf numFmtId="0" fontId="73" fillId="12" borderId="9" xfId="0" applyFont="1" applyFill="1" applyBorder="1" applyAlignment="1">
      <alignment vertical="top" wrapText="1"/>
    </xf>
    <xf numFmtId="4" fontId="76" fillId="12" borderId="9" xfId="8" applyNumberFormat="1" applyFont="1" applyFill="1" applyBorder="1" applyAlignment="1" applyProtection="1">
      <alignment horizontal="right" vertical="top" wrapText="1"/>
    </xf>
    <xf numFmtId="0" fontId="73" fillId="12" borderId="0" xfId="0" applyFont="1" applyFill="1" applyAlignment="1">
      <alignment vertical="top" wrapText="1"/>
    </xf>
    <xf numFmtId="0" fontId="5" fillId="12" borderId="0" xfId="0" applyFont="1" applyFill="1" applyAlignment="1">
      <alignment vertical="top" wrapText="1"/>
    </xf>
    <xf numFmtId="0" fontId="2" fillId="12" borderId="0" xfId="0" applyFont="1" applyFill="1" applyAlignment="1">
      <alignment vertical="top" wrapText="1"/>
    </xf>
    <xf numFmtId="165" fontId="33" fillId="12" borderId="18" xfId="111" applyNumberFormat="1" applyFont="1" applyFill="1" applyBorder="1" applyAlignment="1" applyProtection="1">
      <alignment vertical="top" wrapText="1"/>
      <protection locked="0"/>
    </xf>
    <xf numFmtId="2" fontId="33" fillId="12" borderId="18" xfId="0" applyNumberFormat="1" applyFont="1" applyFill="1" applyBorder="1" applyAlignment="1">
      <alignment horizontal="right" vertical="top" wrapText="1"/>
    </xf>
    <xf numFmtId="2" fontId="33" fillId="12" borderId="18" xfId="0" applyNumberFormat="1" applyFont="1" applyFill="1" applyBorder="1" applyAlignment="1">
      <alignment horizontal="center" vertical="top" wrapText="1"/>
    </xf>
    <xf numFmtId="39" fontId="33" fillId="12" borderId="18" xfId="8" applyNumberFormat="1" applyFont="1" applyFill="1" applyBorder="1" applyAlignment="1" applyProtection="1">
      <alignment horizontal="right" vertical="top" wrapText="1"/>
    </xf>
    <xf numFmtId="0" fontId="73" fillId="12" borderId="0" xfId="0" applyFont="1" applyFill="1" applyAlignment="1">
      <alignment vertical="top"/>
    </xf>
    <xf numFmtId="43" fontId="1" fillId="12" borderId="0" xfId="8" applyFont="1" applyFill="1" applyAlignment="1" applyProtection="1">
      <alignment vertical="top"/>
      <protection locked="0"/>
    </xf>
    <xf numFmtId="0" fontId="2" fillId="12" borderId="0" xfId="0" applyFont="1" applyFill="1" applyAlignment="1" applyProtection="1">
      <alignment vertical="top"/>
      <protection locked="0"/>
    </xf>
    <xf numFmtId="0" fontId="2" fillId="12" borderId="0" xfId="0" applyFont="1" applyFill="1" applyAlignment="1" applyProtection="1">
      <alignment horizontal="center" vertical="top"/>
      <protection locked="0"/>
    </xf>
    <xf numFmtId="164" fontId="5" fillId="12" borderId="0" xfId="0" applyNumberFormat="1" applyFont="1" applyFill="1" applyAlignment="1" applyProtection="1">
      <alignment vertical="top"/>
      <protection locked="0"/>
    </xf>
    <xf numFmtId="0" fontId="5" fillId="12" borderId="0" xfId="0" applyFont="1" applyFill="1" applyAlignment="1" applyProtection="1">
      <alignment vertical="top"/>
      <protection locked="0"/>
    </xf>
    <xf numFmtId="0" fontId="5" fillId="12" borderId="0" xfId="0" applyFont="1" applyFill="1" applyAlignment="1">
      <alignment vertical="top"/>
    </xf>
    <xf numFmtId="0" fontId="2" fillId="12" borderId="0" xfId="0" applyFont="1" applyFill="1" applyAlignment="1">
      <alignment vertical="top"/>
    </xf>
    <xf numFmtId="0" fontId="4" fillId="16" borderId="9" xfId="73" applyFill="1" applyBorder="1" applyAlignment="1">
      <alignment vertical="top"/>
    </xf>
    <xf numFmtId="0" fontId="4" fillId="16" borderId="9" xfId="73" applyFill="1" applyBorder="1"/>
    <xf numFmtId="0" fontId="4" fillId="0" borderId="9" xfId="73" applyBorder="1" applyAlignment="1">
      <alignment wrapText="1"/>
    </xf>
    <xf numFmtId="0" fontId="4" fillId="0" borderId="9" xfId="73" applyBorder="1" applyAlignment="1">
      <alignment horizontal="left"/>
    </xf>
    <xf numFmtId="0" fontId="4" fillId="0" borderId="9" xfId="73" applyBorder="1"/>
    <xf numFmtId="0" fontId="26" fillId="17" borderId="9" xfId="73" applyFont="1" applyFill="1" applyBorder="1" applyAlignment="1" applyProtection="1">
      <alignment horizontal="left" vertical="top" wrapText="1"/>
      <protection hidden="1"/>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18" borderId="17" xfId="114" applyFont="1" applyFill="1" applyBorder="1" applyAlignment="1" applyProtection="1">
      <alignment horizontal="center" vertical="center" textRotation="90"/>
      <protection hidden="1"/>
    </xf>
    <xf numFmtId="0" fontId="21" fillId="18" borderId="19" xfId="114" applyFont="1" applyFill="1" applyBorder="1" applyAlignment="1" applyProtection="1">
      <alignment horizontal="center" vertical="center" textRotation="90"/>
      <protection hidden="1"/>
    </xf>
    <xf numFmtId="0" fontId="21" fillId="18" borderId="18" xfId="114" applyFont="1" applyFill="1" applyBorder="1" applyAlignment="1" applyProtection="1">
      <alignment horizontal="center" vertical="center" textRotation="90"/>
      <protection hidden="1"/>
    </xf>
    <xf numFmtId="0" fontId="22" fillId="13" borderId="30" xfId="114" applyFont="1" applyFill="1" applyBorder="1" applyAlignment="1" applyProtection="1">
      <alignment horizontal="justify" vertical="center" wrapText="1"/>
      <protection hidden="1"/>
    </xf>
    <xf numFmtId="0" fontId="22" fillId="13" borderId="59" xfId="114" applyFont="1" applyFill="1" applyBorder="1" applyAlignment="1" applyProtection="1">
      <alignment horizontal="justify" vertical="center" wrapText="1"/>
      <protection hidden="1"/>
    </xf>
    <xf numFmtId="0" fontId="22" fillId="13" borderId="31" xfId="114" applyFont="1" applyFill="1" applyBorder="1" applyAlignment="1" applyProtection="1">
      <alignment horizontal="justify" vertical="center" wrapText="1"/>
      <protection hidden="1"/>
    </xf>
    <xf numFmtId="0" fontId="23" fillId="14" borderId="11" xfId="114" applyFont="1" applyFill="1" applyBorder="1" applyAlignment="1" applyProtection="1">
      <alignment horizontal="center" vertical="center"/>
      <protection hidden="1"/>
    </xf>
    <xf numFmtId="0" fontId="23" fillId="14" borderId="22" xfId="114" applyFont="1" applyFill="1" applyBorder="1" applyAlignment="1" applyProtection="1">
      <alignment horizontal="center" vertical="center"/>
      <protection hidden="1"/>
    </xf>
    <xf numFmtId="0" fontId="23" fillId="14" borderId="20" xfId="114" applyFont="1" applyFill="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24" fillId="0" borderId="0" xfId="73" applyFont="1" applyAlignment="1" applyProtection="1">
      <alignment horizontal="left" vertical="top"/>
      <protection hidden="1"/>
    </xf>
    <xf numFmtId="0" fontId="29" fillId="6" borderId="0" xfId="73" applyFont="1" applyFill="1" applyAlignment="1" applyProtection="1">
      <alignment horizontal="center" vertical="top" wrapText="1"/>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33" fillId="0" borderId="0" xfId="73" applyFont="1" applyAlignment="1" applyProtection="1">
      <alignment horizontal="center" vertical="top"/>
      <protection hidden="1"/>
    </xf>
    <xf numFmtId="0" fontId="73" fillId="3" borderId="30" xfId="109" applyFont="1" applyFill="1" applyBorder="1" applyAlignment="1" applyProtection="1">
      <alignment horizontal="left" vertical="center"/>
      <protection locked="0"/>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24" fillId="13" borderId="5" xfId="109" applyFont="1" applyFill="1" applyBorder="1" applyAlignment="1" applyProtection="1">
      <alignment horizontal="justify" vertical="top" wrapText="1"/>
      <protection hidden="1"/>
    </xf>
    <xf numFmtId="0" fontId="1" fillId="14"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3" fillId="0" borderId="0" xfId="0" applyFont="1" applyAlignment="1">
      <alignment horizontal="left" vertical="top"/>
    </xf>
    <xf numFmtId="0" fontId="76" fillId="12" borderId="9" xfId="0" applyFont="1" applyFill="1" applyBorder="1" applyAlignment="1">
      <alignment horizontal="left" vertical="top"/>
    </xf>
    <xf numFmtId="0" fontId="76" fillId="9" borderId="0" xfId="109" applyFont="1" applyFill="1" applyAlignment="1">
      <alignment horizontal="left" vertical="top" wrapText="1"/>
    </xf>
    <xf numFmtId="0" fontId="1" fillId="0" borderId="16" xfId="0" applyFont="1" applyBorder="1" applyAlignment="1">
      <alignment horizontal="left" vertical="top" wrapText="1"/>
    </xf>
    <xf numFmtId="0" fontId="76" fillId="0" borderId="0" xfId="0" applyFont="1" applyAlignment="1">
      <alignment horizontal="left" vertical="top"/>
    </xf>
    <xf numFmtId="1" fontId="76" fillId="9" borderId="0" xfId="109" applyNumberFormat="1" applyFont="1" applyFill="1" applyAlignment="1">
      <alignment horizontal="left" vertical="top" wrapText="1"/>
    </xf>
    <xf numFmtId="0" fontId="2" fillId="0" borderId="24" xfId="0" applyFont="1" applyBorder="1" applyAlignment="1">
      <alignment horizontal="center" vertical="top"/>
    </xf>
    <xf numFmtId="0" fontId="2" fillId="0" borderId="3" xfId="0" applyFont="1" applyBorder="1" applyAlignment="1">
      <alignment horizontal="center" vertical="top"/>
    </xf>
    <xf numFmtId="0" fontId="2" fillId="0" borderId="25" xfId="0" applyFont="1" applyBorder="1" applyAlignment="1">
      <alignment horizontal="center" vertical="top"/>
    </xf>
    <xf numFmtId="0" fontId="81" fillId="13" borderId="0" xfId="0" applyFont="1" applyFill="1" applyAlignment="1">
      <alignment horizontal="justify" vertical="top" wrapText="1"/>
    </xf>
    <xf numFmtId="0" fontId="3" fillId="6" borderId="0" xfId="0" applyFont="1" applyFill="1" applyAlignment="1">
      <alignment horizontal="center" vertical="top"/>
    </xf>
    <xf numFmtId="0" fontId="23" fillId="0" borderId="0" xfId="0" applyFont="1" applyAlignment="1">
      <alignment horizontal="left" vertical="top"/>
    </xf>
    <xf numFmtId="0" fontId="23" fillId="0" borderId="0" xfId="0" applyFont="1" applyAlignment="1">
      <alignment horizontal="left" vertical="top" wrapText="1"/>
    </xf>
    <xf numFmtId="0" fontId="61" fillId="0" borderId="5" xfId="0" applyFont="1" applyBorder="1" applyAlignment="1">
      <alignment horizontal="right" vertical="top"/>
    </xf>
    <xf numFmtId="0" fontId="2" fillId="0" borderId="0" xfId="115" applyFont="1" applyAlignment="1">
      <alignment horizontal="left" vertical="top"/>
    </xf>
    <xf numFmtId="0" fontId="1" fillId="0" borderId="0" xfId="115" applyFont="1" applyAlignment="1">
      <alignment horizontal="left" vertical="top"/>
    </xf>
    <xf numFmtId="0" fontId="81" fillId="12" borderId="0" xfId="0" applyFont="1" applyFill="1" applyAlignment="1">
      <alignment horizontal="center" vertical="top" wrapText="1"/>
    </xf>
    <xf numFmtId="0" fontId="81" fillId="12" borderId="0" xfId="115" applyFont="1" applyFill="1" applyAlignment="1" applyProtection="1">
      <alignment horizontal="center" vertical="top" wrapText="1"/>
      <protection hidden="1"/>
    </xf>
    <xf numFmtId="0" fontId="76" fillId="12" borderId="24" xfId="0" applyFont="1" applyFill="1" applyBorder="1" applyAlignment="1">
      <alignment horizontal="center" vertical="top" wrapText="1"/>
    </xf>
    <xf numFmtId="0" fontId="76" fillId="12" borderId="3" xfId="0" applyFont="1" applyFill="1" applyBorder="1" applyAlignment="1">
      <alignment horizontal="center" vertical="top" wrapText="1"/>
    </xf>
    <xf numFmtId="0" fontId="76" fillId="12" borderId="25" xfId="0" applyFont="1" applyFill="1" applyBorder="1" applyAlignment="1">
      <alignment horizontal="center" vertical="top" wrapText="1"/>
    </xf>
    <xf numFmtId="0" fontId="73" fillId="0" borderId="0" xfId="0" applyFont="1" applyAlignment="1">
      <alignment horizontal="right" vertical="top"/>
    </xf>
    <xf numFmtId="0" fontId="5" fillId="0" borderId="0" xfId="0" applyFont="1" applyAlignment="1">
      <alignment horizontal="center" vertical="top" wrapText="1"/>
    </xf>
    <xf numFmtId="0" fontId="3" fillId="6" borderId="0" xfId="0" applyFont="1" applyFill="1" applyAlignment="1">
      <alignment horizontal="center" vertical="top" wrapText="1"/>
    </xf>
    <xf numFmtId="0" fontId="2" fillId="0" borderId="0" xfId="0" applyFont="1" applyAlignment="1">
      <alignment horizontal="left" vertical="top" wrapText="1"/>
    </xf>
    <xf numFmtId="0" fontId="61" fillId="0" borderId="51" xfId="0" applyFont="1" applyBorder="1" applyAlignment="1">
      <alignment horizontal="right" vertical="top"/>
    </xf>
    <xf numFmtId="0" fontId="2" fillId="0" borderId="24" xfId="111" applyNumberFormat="1" applyFont="1" applyFill="1" applyBorder="1" applyAlignment="1" applyProtection="1">
      <alignment horizontal="center" vertical="top" wrapText="1"/>
    </xf>
    <xf numFmtId="0" fontId="2" fillId="0" borderId="3" xfId="111" applyNumberFormat="1" applyFont="1" applyFill="1" applyBorder="1" applyAlignment="1" applyProtection="1">
      <alignment horizontal="center" vertical="top" wrapText="1"/>
    </xf>
    <xf numFmtId="0" fontId="2" fillId="0" borderId="25" xfId="111" applyNumberFormat="1" applyFont="1" applyFill="1" applyBorder="1" applyAlignment="1" applyProtection="1">
      <alignment horizontal="center" vertical="top" wrapText="1"/>
    </xf>
    <xf numFmtId="2" fontId="33" fillId="12" borderId="24" xfId="0" applyNumberFormat="1" applyFont="1" applyFill="1" applyBorder="1" applyAlignment="1">
      <alignment horizontal="center" vertical="top" wrapText="1"/>
    </xf>
    <xf numFmtId="2" fontId="33" fillId="12" borderId="3" xfId="0" applyNumberFormat="1" applyFont="1" applyFill="1" applyBorder="1" applyAlignment="1">
      <alignment horizontal="center" vertical="top" wrapText="1"/>
    </xf>
    <xf numFmtId="2" fontId="33" fillId="12" borderId="25" xfId="0" applyNumberFormat="1" applyFont="1" applyFill="1" applyBorder="1" applyAlignment="1">
      <alignment horizontal="center" vertical="top" wrapText="1"/>
    </xf>
    <xf numFmtId="1" fontId="2" fillId="0" borderId="24" xfId="111" applyNumberFormat="1" applyFont="1" applyFill="1" applyBorder="1" applyAlignment="1" applyProtection="1">
      <alignment horizontal="center" vertical="top" wrapText="1"/>
    </xf>
    <xf numFmtId="1" fontId="2" fillId="0" borderId="3" xfId="111" applyNumberFormat="1" applyFont="1" applyFill="1" applyBorder="1" applyAlignment="1" applyProtection="1">
      <alignment horizontal="center" vertical="top" wrapText="1"/>
    </xf>
    <xf numFmtId="1" fontId="2" fillId="0" borderId="25" xfId="111" applyNumberFormat="1" applyFont="1" applyFill="1" applyBorder="1" applyAlignment="1" applyProtection="1">
      <alignment horizontal="center" vertical="top" wrapText="1"/>
    </xf>
    <xf numFmtId="0" fontId="58" fillId="0" borderId="51" xfId="0" applyFont="1" applyBorder="1" applyAlignment="1">
      <alignment horizontal="right" vertical="top"/>
    </xf>
    <xf numFmtId="165" fontId="81" fillId="12" borderId="5" xfId="115" applyNumberFormat="1" applyFont="1" applyFill="1" applyBorder="1" applyAlignment="1" applyProtection="1">
      <alignment horizontal="center" vertical="top"/>
      <protection hidden="1"/>
    </xf>
    <xf numFmtId="165" fontId="1" fillId="0" borderId="0" xfId="0" applyNumberFormat="1" applyFont="1" applyAlignment="1">
      <alignment horizontal="left" vertical="top"/>
    </xf>
    <xf numFmtId="0" fontId="75" fillId="0" borderId="0" xfId="0" applyFont="1" applyAlignment="1">
      <alignment horizontal="left" vertical="top"/>
    </xf>
    <xf numFmtId="0" fontId="75" fillId="9" borderId="0" xfId="109" applyFont="1" applyFill="1" applyAlignment="1">
      <alignment horizontal="left" vertical="top" wrapText="1"/>
    </xf>
    <xf numFmtId="1" fontId="75" fillId="9" borderId="0" xfId="109" applyNumberFormat="1" applyFont="1" applyFill="1" applyAlignment="1">
      <alignment horizontal="left" vertical="top" wrapText="1"/>
    </xf>
    <xf numFmtId="0" fontId="75" fillId="9" borderId="0" xfId="109" applyFont="1" applyFill="1" applyAlignment="1">
      <alignment horizontal="left" vertical="top"/>
    </xf>
    <xf numFmtId="0" fontId="33" fillId="13" borderId="0" xfId="0" applyFont="1" applyFill="1" applyAlignment="1" applyProtection="1">
      <alignment horizontal="justify" vertical="top" wrapText="1"/>
      <protection hidden="1"/>
    </xf>
    <xf numFmtId="0" fontId="23" fillId="0" borderId="0" xfId="0" applyFont="1" applyAlignment="1">
      <alignment horizontal="left" vertical="center"/>
    </xf>
    <xf numFmtId="0" fontId="1" fillId="0" borderId="0" xfId="115" applyFont="1" applyAlignment="1">
      <alignment horizontal="left" vertical="center"/>
    </xf>
    <xf numFmtId="0" fontId="23" fillId="0" borderId="0" xfId="0" applyFont="1" applyAlignment="1">
      <alignment horizontal="left" vertical="center" wrapText="1"/>
    </xf>
    <xf numFmtId="0" fontId="2" fillId="0" borderId="0" xfId="115" applyFont="1" applyAlignment="1">
      <alignment horizontal="left" vertical="center"/>
    </xf>
    <xf numFmtId="0" fontId="3" fillId="6" borderId="0" xfId="0" applyFont="1" applyFill="1" applyAlignment="1" applyProtection="1">
      <alignment horizontal="center" vertical="center"/>
      <protection hidden="1"/>
    </xf>
    <xf numFmtId="165" fontId="1" fillId="0" borderId="0" xfId="115" applyNumberFormat="1" applyFont="1" applyAlignment="1" applyProtection="1">
      <alignment horizontal="left" vertical="center"/>
      <protection hidden="1"/>
    </xf>
    <xf numFmtId="0" fontId="73" fillId="0" borderId="0" xfId="0" applyFont="1" applyAlignment="1" applyProtection="1">
      <alignment horizontal="left" vertical="center"/>
      <protection locked="0"/>
    </xf>
    <xf numFmtId="0" fontId="73" fillId="0" borderId="24" xfId="109"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1" fontId="73" fillId="0" borderId="24" xfId="109" applyNumberFormat="1" applyFont="1" applyBorder="1" applyAlignment="1" applyProtection="1">
      <alignment horizontal="left" vertical="center" wrapText="1"/>
      <protection hidden="1"/>
    </xf>
    <xf numFmtId="0" fontId="73" fillId="9" borderId="0" xfId="109" applyFont="1" applyFill="1" applyAlignment="1">
      <alignment horizontal="left" vertical="center"/>
    </xf>
    <xf numFmtId="0" fontId="76" fillId="0" borderId="24" xfId="0" applyFont="1" applyBorder="1" applyAlignment="1">
      <alignment horizontal="center" vertical="center"/>
    </xf>
    <xf numFmtId="0" fontId="76" fillId="0" borderId="3" xfId="0" applyFont="1" applyBorder="1" applyAlignment="1">
      <alignment horizontal="center" vertical="center"/>
    </xf>
    <xf numFmtId="0" fontId="76" fillId="0" borderId="25" xfId="0" applyFont="1" applyBorder="1" applyAlignment="1">
      <alignment horizontal="center" vertical="center"/>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0" fontId="59" fillId="13" borderId="0" xfId="114" applyFont="1" applyFill="1" applyAlignment="1" applyProtection="1">
      <alignment horizontal="justify" vertical="top"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3" fillId="0" borderId="0" xfId="114" applyFont="1" applyAlignment="1" applyProtection="1">
      <alignment horizontal="center" vertical="top"/>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2" fillId="0" borderId="0" xfId="114" applyFont="1" applyAlignment="1" applyProtection="1">
      <alignment horizontal="center" vertical="top"/>
      <protection hidden="1"/>
    </xf>
    <xf numFmtId="49" fontId="7" fillId="9" borderId="9" xfId="114" applyNumberFormat="1" applyFont="1" applyFill="1" applyBorder="1" applyAlignment="1">
      <alignment horizontal="left" vertical="center" wrapText="1"/>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59" fillId="13" borderId="0" xfId="114" applyFont="1" applyFill="1" applyAlignment="1" applyProtection="1">
      <alignment horizontal="justify"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66" xfId="114" applyFont="1" applyBorder="1" applyAlignment="1" applyProtection="1">
      <alignment horizontal="justify" vertical="top" wrapText="1"/>
      <protection hidden="1"/>
    </xf>
    <xf numFmtId="0" fontId="4" fillId="0" borderId="21" xfId="114" applyFont="1" applyBorder="1" applyAlignment="1" applyProtection="1">
      <alignment horizontal="justify" vertical="top" wrapText="1"/>
      <protection hidden="1"/>
    </xf>
    <xf numFmtId="0" fontId="8" fillId="6" borderId="0" xfId="114" applyFont="1" applyFill="1" applyAlignment="1" applyProtection="1">
      <alignment horizontal="center" vertical="top"/>
      <protection hidden="1"/>
    </xf>
    <xf numFmtId="0" fontId="7" fillId="0" borderId="67" xfId="114" applyFont="1" applyBorder="1" applyAlignment="1" applyProtection="1">
      <alignment horizontal="center" vertical="top" wrapText="1"/>
      <protection hidden="1"/>
    </xf>
    <xf numFmtId="0" fontId="7" fillId="0" borderId="10" xfId="114" applyFont="1" applyBorder="1" applyAlignment="1" applyProtection="1">
      <alignment horizontal="center" vertical="top" wrapText="1"/>
      <protection hidden="1"/>
    </xf>
    <xf numFmtId="0" fontId="7" fillId="4" borderId="65" xfId="114" applyFont="1" applyFill="1" applyBorder="1" applyAlignment="1" applyProtection="1">
      <alignment horizontal="left" vertical="top" wrapText="1"/>
      <protection hidden="1"/>
    </xf>
    <xf numFmtId="0" fontId="66" fillId="0" borderId="40" xfId="114" applyFont="1" applyBorder="1" applyAlignment="1" applyProtection="1">
      <alignment horizontal="center" vertical="top"/>
      <protection hidden="1"/>
    </xf>
    <xf numFmtId="0" fontId="66" fillId="0" borderId="64" xfId="114" applyFont="1" applyBorder="1" applyAlignment="1" applyProtection="1">
      <alignment horizontal="center" vertical="top"/>
      <protection hidden="1"/>
    </xf>
    <xf numFmtId="0" fontId="59" fillId="0" borderId="9" xfId="114" applyFont="1" applyBorder="1" applyAlignment="1" applyProtection="1">
      <alignment horizontal="left" vertical="top" wrapText="1"/>
      <protection hidden="1"/>
    </xf>
    <xf numFmtId="0" fontId="59" fillId="0" borderId="28" xfId="114" applyFont="1" applyBorder="1" applyAlignment="1" applyProtection="1">
      <alignment horizontal="left" vertical="top" wrapText="1"/>
      <protection hidden="1"/>
    </xf>
    <xf numFmtId="0" fontId="59" fillId="13" borderId="0" xfId="115" applyFont="1" applyFill="1" applyAlignment="1">
      <alignment horizontal="left" vertical="top" wrapText="1"/>
    </xf>
    <xf numFmtId="0" fontId="8" fillId="6" borderId="0" xfId="0" applyFont="1" applyFill="1" applyAlignment="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Border="1" applyAlignment="1" applyProtection="1">
      <alignment horizontal="left" vertical="center" wrapText="1"/>
      <protection hidden="1"/>
    </xf>
    <xf numFmtId="0" fontId="74" fillId="0" borderId="25" xfId="109" applyFont="1" applyBorder="1" applyAlignment="1" applyProtection="1">
      <alignment horizontal="left" vertical="center" wrapText="1"/>
      <protection hidden="1"/>
    </xf>
    <xf numFmtId="0" fontId="74"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2" fontId="4" fillId="0" borderId="0" xfId="115" applyNumberFormat="1" applyAlignment="1" applyProtection="1">
      <alignment horizontal="right"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166" fontId="8" fillId="0" borderId="0" xfId="0" applyNumberFormat="1" applyFont="1" applyAlignment="1" applyProtection="1">
      <alignment horizontal="center" vertical="center" wrapText="1"/>
      <protection locked="0"/>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3"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0" xfId="106" applyFont="1" applyAlignment="1">
      <alignment horizontal="center" vertical="top"/>
    </xf>
    <xf numFmtId="0" fontId="4" fillId="0" borderId="0" xfId="106" applyFont="1" applyAlignment="1">
      <alignment horizontal="justify" vertical="top"/>
    </xf>
    <xf numFmtId="0" fontId="4" fillId="0" borderId="0" xfId="106" applyFont="1" applyAlignment="1">
      <alignment horizontal="left" vertical="top" wrapText="1"/>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4" fillId="0" borderId="0" xfId="106" applyFont="1" applyAlignment="1" applyProtection="1">
      <alignment horizontal="left" vertical="center"/>
      <protection hidden="1"/>
    </xf>
    <xf numFmtId="0" fontId="59" fillId="13" borderId="0" xfId="106" applyFont="1" applyFill="1" applyAlignment="1">
      <alignment horizontal="justify" vertical="top"/>
    </xf>
    <xf numFmtId="49" fontId="4" fillId="0" borderId="0" xfId="106" applyNumberFormat="1" applyFont="1" applyAlignment="1" applyProtection="1">
      <alignment horizontal="left" vertical="center"/>
      <protection hidden="1"/>
    </xf>
    <xf numFmtId="0" fontId="4" fillId="3" borderId="22" xfId="73" applyFill="1" applyBorder="1" applyAlignment="1" applyProtection="1">
      <alignment horizontal="left" vertical="center"/>
      <protection locked="0"/>
    </xf>
    <xf numFmtId="0" fontId="4" fillId="0" borderId="0" xfId="73" applyAlignment="1">
      <alignment horizontal="left" vertical="center" wrapText="1" indent="2"/>
    </xf>
    <xf numFmtId="0" fontId="4" fillId="0" borderId="0" xfId="73" applyAlignment="1">
      <alignment horizontal="left" vertical="center" indent="2"/>
    </xf>
    <xf numFmtId="0" fontId="4" fillId="0" borderId="61" xfId="73" applyBorder="1" applyAlignment="1">
      <alignment horizontal="left" vertical="center" indent="2"/>
    </xf>
    <xf numFmtId="10" fontId="4" fillId="0" borderId="0" xfId="106" applyNumberFormat="1" applyFont="1" applyAlignment="1" applyProtection="1">
      <alignment horizontal="left" vertical="center"/>
      <protection hidden="1"/>
    </xf>
    <xf numFmtId="0" fontId="4" fillId="0" borderId="22" xfId="73" applyBorder="1" applyAlignment="1">
      <alignment horizontal="left" vertical="center" indent="2"/>
    </xf>
    <xf numFmtId="0" fontId="4" fillId="0" borderId="69" xfId="73" applyBorder="1" applyAlignment="1">
      <alignment horizontal="left" vertical="center" indent="2"/>
    </xf>
    <xf numFmtId="0" fontId="33" fillId="0" borderId="0" xfId="106" quotePrefix="1" applyFont="1" applyAlignment="1">
      <alignment horizontal="center" vertical="center"/>
    </xf>
    <xf numFmtId="0" fontId="4" fillId="0" borderId="69" xfId="73" applyBorder="1" applyAlignment="1">
      <alignment horizontal="justify" vertical="center" wrapText="1"/>
    </xf>
    <xf numFmtId="0" fontId="7" fillId="0" borderId="13" xfId="0" applyFont="1" applyBorder="1" applyAlignment="1" applyProtection="1">
      <alignment horizontal="left" vertical="center" wrapText="1"/>
      <protection hidden="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53" fillId="0" borderId="0" xfId="0" applyFont="1" applyAlignment="1">
      <alignment horizontal="justify"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8"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8">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 Id="rId4" Type="http://schemas.openxmlformats.org/officeDocument/2006/relationships/image" Target="../media/image2.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editAs="oneCell">
    <xdr:from>
      <xdr:col>1</xdr:col>
      <xdr:colOff>769327</xdr:colOff>
      <xdr:row>10</xdr:row>
      <xdr:rowOff>95250</xdr:rowOff>
    </xdr:from>
    <xdr:to>
      <xdr:col>2</xdr:col>
      <xdr:colOff>2364154</xdr:colOff>
      <xdr:row>13</xdr:row>
      <xdr:rowOff>1100</xdr:rowOff>
    </xdr:to>
    <xdr:pic>
      <xdr:nvPicPr>
        <xdr:cNvPr id="2" name="Picture 9">
          <a:extLst>
            <a:ext uri="{FF2B5EF4-FFF2-40B4-BE49-F238E27FC236}">
              <a16:creationId xmlns:a16="http://schemas.microsoft.com/office/drawing/2014/main" id="{6C77D342-2457-44B5-A282-B0C987E8187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428750" y="4264269"/>
          <a:ext cx="2444750" cy="71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2621329</xdr:colOff>
      <xdr:row>10</xdr:row>
      <xdr:rowOff>133350</xdr:rowOff>
    </xdr:from>
    <xdr:to>
      <xdr:col>4</xdr:col>
      <xdr:colOff>734158</xdr:colOff>
      <xdr:row>13</xdr:row>
      <xdr:rowOff>74125</xdr:rowOff>
    </xdr:to>
    <xdr:pic>
      <xdr:nvPicPr>
        <xdr:cNvPr id="4" name="Picture 10">
          <a:extLst>
            <a:ext uri="{FF2B5EF4-FFF2-40B4-BE49-F238E27FC236}">
              <a16:creationId xmlns:a16="http://schemas.microsoft.com/office/drawing/2014/main" id="{3C53BB86-31E6-47BE-8641-125CB89E02AD}"/>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l="12981" t="27950" r="31090" b="55093"/>
        <a:stretch>
          <a:fillRect/>
        </a:stretch>
      </xdr:blipFill>
      <xdr:spPr bwMode="auto">
        <a:xfrm>
          <a:off x="4130675" y="4302369"/>
          <a:ext cx="4003675" cy="7540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74565" y="47625"/>
          <a:ext cx="571500" cy="1114425"/>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1186321" y="285750"/>
          <a:ext cx="0" cy="1733550"/>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022" y="47625"/>
          <a:ext cx="0" cy="607529"/>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405321" y="19050"/>
          <a:ext cx="1104900" cy="692394"/>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229600" y="104775"/>
          <a:ext cx="438150" cy="8477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2.bin"/><Relationship Id="rId13" Type="http://schemas.openxmlformats.org/officeDocument/2006/relationships/printerSettings" Target="../printerSettings/printerSettings27.bin"/><Relationship Id="rId3" Type="http://schemas.openxmlformats.org/officeDocument/2006/relationships/printerSettings" Target="../printerSettings/printerSettings17.bin"/><Relationship Id="rId7" Type="http://schemas.openxmlformats.org/officeDocument/2006/relationships/printerSettings" Target="../printerSettings/printerSettings21.bin"/><Relationship Id="rId12" Type="http://schemas.openxmlformats.org/officeDocument/2006/relationships/printerSettings" Target="../printerSettings/printerSettings26.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11" Type="http://schemas.openxmlformats.org/officeDocument/2006/relationships/printerSettings" Target="../printerSettings/printerSettings25.bin"/><Relationship Id="rId5" Type="http://schemas.openxmlformats.org/officeDocument/2006/relationships/printerSettings" Target="../printerSettings/printerSettings19.bin"/><Relationship Id="rId15" Type="http://schemas.openxmlformats.org/officeDocument/2006/relationships/drawing" Target="../drawings/drawing1.xml"/><Relationship Id="rId10" Type="http://schemas.openxmlformats.org/officeDocument/2006/relationships/printerSettings" Target="../printerSettings/printerSettings24.bin"/><Relationship Id="rId4" Type="http://schemas.openxmlformats.org/officeDocument/2006/relationships/printerSettings" Target="../printerSettings/printerSettings18.bin"/><Relationship Id="rId9" Type="http://schemas.openxmlformats.org/officeDocument/2006/relationships/printerSettings" Target="../printerSettings/printerSettings23.bin"/><Relationship Id="rId14" Type="http://schemas.openxmlformats.org/officeDocument/2006/relationships/printerSettings" Target="../printerSettings/printerSettings28.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6.bin"/><Relationship Id="rId13" Type="http://schemas.openxmlformats.org/officeDocument/2006/relationships/printerSettings" Target="../printerSettings/printerSettings41.bin"/><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12" Type="http://schemas.openxmlformats.org/officeDocument/2006/relationships/printerSettings" Target="../printerSettings/printerSettings40.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11" Type="http://schemas.openxmlformats.org/officeDocument/2006/relationships/printerSettings" Target="../printerSettings/printerSettings39.bin"/><Relationship Id="rId5" Type="http://schemas.openxmlformats.org/officeDocument/2006/relationships/printerSettings" Target="../printerSettings/printerSettings33.bin"/><Relationship Id="rId15" Type="http://schemas.openxmlformats.org/officeDocument/2006/relationships/drawing" Target="../drawings/drawing2.xml"/><Relationship Id="rId10" Type="http://schemas.openxmlformats.org/officeDocument/2006/relationships/printerSettings" Target="../printerSettings/printerSettings38.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 Id="rId14" Type="http://schemas.openxmlformats.org/officeDocument/2006/relationships/printerSettings" Target="../printerSettings/printerSettings42.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0.bin"/><Relationship Id="rId13" Type="http://schemas.openxmlformats.org/officeDocument/2006/relationships/printerSettings" Target="../printerSettings/printerSettings55.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12" Type="http://schemas.openxmlformats.org/officeDocument/2006/relationships/printerSettings" Target="../printerSettings/printerSettings54.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11" Type="http://schemas.openxmlformats.org/officeDocument/2006/relationships/printerSettings" Target="../printerSettings/printerSettings53.bin"/><Relationship Id="rId5" Type="http://schemas.openxmlformats.org/officeDocument/2006/relationships/printerSettings" Target="../printerSettings/printerSettings47.bin"/><Relationship Id="rId15" Type="http://schemas.openxmlformats.org/officeDocument/2006/relationships/drawing" Target="../drawings/drawing3.xml"/><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 Id="rId14" Type="http://schemas.openxmlformats.org/officeDocument/2006/relationships/printerSettings" Target="../printerSettings/printerSettings5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4.bin"/><Relationship Id="rId13" Type="http://schemas.openxmlformats.org/officeDocument/2006/relationships/printerSettings" Target="../printerSettings/printerSettings69.bin"/><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12" Type="http://schemas.openxmlformats.org/officeDocument/2006/relationships/printerSettings" Target="../printerSettings/printerSettings68.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11" Type="http://schemas.openxmlformats.org/officeDocument/2006/relationships/printerSettings" Target="../printerSettings/printerSettings67.bin"/><Relationship Id="rId5" Type="http://schemas.openxmlformats.org/officeDocument/2006/relationships/printerSettings" Target="../printerSettings/printerSettings61.bin"/><Relationship Id="rId15" Type="http://schemas.openxmlformats.org/officeDocument/2006/relationships/drawing" Target="../drawings/drawing4.xml"/><Relationship Id="rId10" Type="http://schemas.openxmlformats.org/officeDocument/2006/relationships/printerSettings" Target="../printerSettings/printerSettings66.bin"/><Relationship Id="rId4" Type="http://schemas.openxmlformats.org/officeDocument/2006/relationships/printerSettings" Target="../printerSettings/printerSettings60.bin"/><Relationship Id="rId9" Type="http://schemas.openxmlformats.org/officeDocument/2006/relationships/printerSettings" Target="../printerSettings/printerSettings65.bin"/><Relationship Id="rId14" Type="http://schemas.openxmlformats.org/officeDocument/2006/relationships/printerSettings" Target="../printerSettings/printerSettings70.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78.bin"/><Relationship Id="rId13" Type="http://schemas.openxmlformats.org/officeDocument/2006/relationships/printerSettings" Target="../printerSettings/printerSettings83.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12" Type="http://schemas.openxmlformats.org/officeDocument/2006/relationships/printerSettings" Target="../printerSettings/printerSettings82.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printerSettings" Target="../printerSettings/printerSettings81.bin"/><Relationship Id="rId5" Type="http://schemas.openxmlformats.org/officeDocument/2006/relationships/printerSettings" Target="../printerSettings/printerSettings75.bin"/><Relationship Id="rId10" Type="http://schemas.openxmlformats.org/officeDocument/2006/relationships/printerSettings" Target="../printerSettings/printerSettings80.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 Id="rId14" Type="http://schemas.openxmlformats.org/officeDocument/2006/relationships/printerSettings" Target="../printerSettings/printerSettings8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2.bin"/><Relationship Id="rId13" Type="http://schemas.openxmlformats.org/officeDocument/2006/relationships/printerSettings" Target="../printerSettings/printerSettings97.bin"/><Relationship Id="rId3" Type="http://schemas.openxmlformats.org/officeDocument/2006/relationships/printerSettings" Target="../printerSettings/printerSettings87.bin"/><Relationship Id="rId7" Type="http://schemas.openxmlformats.org/officeDocument/2006/relationships/printerSettings" Target="../printerSettings/printerSettings91.bin"/><Relationship Id="rId12" Type="http://schemas.openxmlformats.org/officeDocument/2006/relationships/printerSettings" Target="../printerSettings/printerSettings96.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6" Type="http://schemas.openxmlformats.org/officeDocument/2006/relationships/printerSettings" Target="../printerSettings/printerSettings90.bin"/><Relationship Id="rId11" Type="http://schemas.openxmlformats.org/officeDocument/2006/relationships/printerSettings" Target="../printerSettings/printerSettings95.bin"/><Relationship Id="rId5" Type="http://schemas.openxmlformats.org/officeDocument/2006/relationships/printerSettings" Target="../printerSettings/printerSettings89.bin"/><Relationship Id="rId10" Type="http://schemas.openxmlformats.org/officeDocument/2006/relationships/printerSettings" Target="../printerSettings/printerSettings94.bin"/><Relationship Id="rId4" Type="http://schemas.openxmlformats.org/officeDocument/2006/relationships/printerSettings" Target="../printerSettings/printerSettings88.bin"/><Relationship Id="rId9" Type="http://schemas.openxmlformats.org/officeDocument/2006/relationships/printerSettings" Target="../printerSettings/printerSettings93.bin"/><Relationship Id="rId14" Type="http://schemas.openxmlformats.org/officeDocument/2006/relationships/printerSettings" Target="../printerSettings/printerSettings9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06.bin"/><Relationship Id="rId13" Type="http://schemas.openxmlformats.org/officeDocument/2006/relationships/printerSettings" Target="../printerSettings/printerSettings111.bin"/><Relationship Id="rId3" Type="http://schemas.openxmlformats.org/officeDocument/2006/relationships/printerSettings" Target="../printerSettings/printerSettings101.bin"/><Relationship Id="rId7" Type="http://schemas.openxmlformats.org/officeDocument/2006/relationships/printerSettings" Target="../printerSettings/printerSettings105.bin"/><Relationship Id="rId12" Type="http://schemas.openxmlformats.org/officeDocument/2006/relationships/printerSettings" Target="../printerSettings/printerSettings110.bin"/><Relationship Id="rId2" Type="http://schemas.openxmlformats.org/officeDocument/2006/relationships/printerSettings" Target="../printerSettings/printerSettings100.bin"/><Relationship Id="rId1" Type="http://schemas.openxmlformats.org/officeDocument/2006/relationships/printerSettings" Target="../printerSettings/printerSettings99.bin"/><Relationship Id="rId6" Type="http://schemas.openxmlformats.org/officeDocument/2006/relationships/printerSettings" Target="../printerSettings/printerSettings104.bin"/><Relationship Id="rId11" Type="http://schemas.openxmlformats.org/officeDocument/2006/relationships/printerSettings" Target="../printerSettings/printerSettings109.bin"/><Relationship Id="rId5" Type="http://schemas.openxmlformats.org/officeDocument/2006/relationships/printerSettings" Target="../printerSettings/printerSettings103.bin"/><Relationship Id="rId10" Type="http://schemas.openxmlformats.org/officeDocument/2006/relationships/printerSettings" Target="../printerSettings/printerSettings108.bin"/><Relationship Id="rId4" Type="http://schemas.openxmlformats.org/officeDocument/2006/relationships/printerSettings" Target="../printerSettings/printerSettings102.bin"/><Relationship Id="rId9" Type="http://schemas.openxmlformats.org/officeDocument/2006/relationships/printerSettings" Target="../printerSettings/printerSettings107.bin"/><Relationship Id="rId14" Type="http://schemas.openxmlformats.org/officeDocument/2006/relationships/printerSettings" Target="../printerSettings/printerSettings112.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0.bin"/><Relationship Id="rId13" Type="http://schemas.openxmlformats.org/officeDocument/2006/relationships/printerSettings" Target="../printerSettings/printerSettings125.bin"/><Relationship Id="rId3" Type="http://schemas.openxmlformats.org/officeDocument/2006/relationships/printerSettings" Target="../printerSettings/printerSettings115.bin"/><Relationship Id="rId7" Type="http://schemas.openxmlformats.org/officeDocument/2006/relationships/printerSettings" Target="../printerSettings/printerSettings119.bin"/><Relationship Id="rId12" Type="http://schemas.openxmlformats.org/officeDocument/2006/relationships/printerSettings" Target="../printerSettings/printerSettings124.bin"/><Relationship Id="rId2" Type="http://schemas.openxmlformats.org/officeDocument/2006/relationships/printerSettings" Target="../printerSettings/printerSettings114.bin"/><Relationship Id="rId1" Type="http://schemas.openxmlformats.org/officeDocument/2006/relationships/printerSettings" Target="../printerSettings/printerSettings113.bin"/><Relationship Id="rId6" Type="http://schemas.openxmlformats.org/officeDocument/2006/relationships/printerSettings" Target="../printerSettings/printerSettings118.bin"/><Relationship Id="rId11" Type="http://schemas.openxmlformats.org/officeDocument/2006/relationships/printerSettings" Target="../printerSettings/printerSettings123.bin"/><Relationship Id="rId5" Type="http://schemas.openxmlformats.org/officeDocument/2006/relationships/printerSettings" Target="../printerSettings/printerSettings117.bin"/><Relationship Id="rId15" Type="http://schemas.openxmlformats.org/officeDocument/2006/relationships/drawing" Target="../drawings/drawing5.xml"/><Relationship Id="rId10" Type="http://schemas.openxmlformats.org/officeDocument/2006/relationships/printerSettings" Target="../printerSettings/printerSettings122.bin"/><Relationship Id="rId4" Type="http://schemas.openxmlformats.org/officeDocument/2006/relationships/printerSettings" Target="../printerSettings/printerSettings116.bin"/><Relationship Id="rId9" Type="http://schemas.openxmlformats.org/officeDocument/2006/relationships/printerSettings" Target="../printerSettings/printerSettings121.bin"/><Relationship Id="rId14" Type="http://schemas.openxmlformats.org/officeDocument/2006/relationships/printerSettings" Target="../printerSettings/printerSettings126.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34.bin"/><Relationship Id="rId13" Type="http://schemas.openxmlformats.org/officeDocument/2006/relationships/printerSettings" Target="../printerSettings/printerSettings139.bin"/><Relationship Id="rId3" Type="http://schemas.openxmlformats.org/officeDocument/2006/relationships/printerSettings" Target="../printerSettings/printerSettings129.bin"/><Relationship Id="rId7" Type="http://schemas.openxmlformats.org/officeDocument/2006/relationships/printerSettings" Target="../printerSettings/printerSettings133.bin"/><Relationship Id="rId12" Type="http://schemas.openxmlformats.org/officeDocument/2006/relationships/printerSettings" Target="../printerSettings/printerSettings138.bin"/><Relationship Id="rId2" Type="http://schemas.openxmlformats.org/officeDocument/2006/relationships/printerSettings" Target="../printerSettings/printerSettings128.bin"/><Relationship Id="rId1" Type="http://schemas.openxmlformats.org/officeDocument/2006/relationships/printerSettings" Target="../printerSettings/printerSettings127.bin"/><Relationship Id="rId6" Type="http://schemas.openxmlformats.org/officeDocument/2006/relationships/printerSettings" Target="../printerSettings/printerSettings132.bin"/><Relationship Id="rId11" Type="http://schemas.openxmlformats.org/officeDocument/2006/relationships/printerSettings" Target="../printerSettings/printerSettings137.bin"/><Relationship Id="rId5" Type="http://schemas.openxmlformats.org/officeDocument/2006/relationships/printerSettings" Target="../printerSettings/printerSettings131.bin"/><Relationship Id="rId10" Type="http://schemas.openxmlformats.org/officeDocument/2006/relationships/printerSettings" Target="../printerSettings/printerSettings136.bin"/><Relationship Id="rId4" Type="http://schemas.openxmlformats.org/officeDocument/2006/relationships/printerSettings" Target="../printerSettings/printerSettings130.bin"/><Relationship Id="rId9" Type="http://schemas.openxmlformats.org/officeDocument/2006/relationships/printerSettings" Target="../printerSettings/printerSettings135.bin"/><Relationship Id="rId14" Type="http://schemas.openxmlformats.org/officeDocument/2006/relationships/drawing" Target="../drawings/drawing6.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47.bin"/><Relationship Id="rId13" Type="http://schemas.openxmlformats.org/officeDocument/2006/relationships/printerSettings" Target="../printerSettings/printerSettings152.bin"/><Relationship Id="rId3" Type="http://schemas.openxmlformats.org/officeDocument/2006/relationships/printerSettings" Target="../printerSettings/printerSettings142.bin"/><Relationship Id="rId7" Type="http://schemas.openxmlformats.org/officeDocument/2006/relationships/printerSettings" Target="../printerSettings/printerSettings146.bin"/><Relationship Id="rId12" Type="http://schemas.openxmlformats.org/officeDocument/2006/relationships/printerSettings" Target="../printerSettings/printerSettings151.bin"/><Relationship Id="rId2" Type="http://schemas.openxmlformats.org/officeDocument/2006/relationships/printerSettings" Target="../printerSettings/printerSettings141.bin"/><Relationship Id="rId1" Type="http://schemas.openxmlformats.org/officeDocument/2006/relationships/printerSettings" Target="../printerSettings/printerSettings140.bin"/><Relationship Id="rId6" Type="http://schemas.openxmlformats.org/officeDocument/2006/relationships/printerSettings" Target="../printerSettings/printerSettings145.bin"/><Relationship Id="rId11" Type="http://schemas.openxmlformats.org/officeDocument/2006/relationships/printerSettings" Target="../printerSettings/printerSettings150.bin"/><Relationship Id="rId5" Type="http://schemas.openxmlformats.org/officeDocument/2006/relationships/printerSettings" Target="../printerSettings/printerSettings144.bin"/><Relationship Id="rId15" Type="http://schemas.openxmlformats.org/officeDocument/2006/relationships/drawing" Target="../drawings/drawing7.xml"/><Relationship Id="rId10" Type="http://schemas.openxmlformats.org/officeDocument/2006/relationships/printerSettings" Target="../printerSettings/printerSettings149.bin"/><Relationship Id="rId4" Type="http://schemas.openxmlformats.org/officeDocument/2006/relationships/printerSettings" Target="../printerSettings/printerSettings143.bin"/><Relationship Id="rId9" Type="http://schemas.openxmlformats.org/officeDocument/2006/relationships/printerSettings" Target="../printerSettings/printerSettings148.bin"/><Relationship Id="rId14" Type="http://schemas.openxmlformats.org/officeDocument/2006/relationships/printerSettings" Target="../printerSettings/printerSettings15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61.bin"/><Relationship Id="rId13" Type="http://schemas.openxmlformats.org/officeDocument/2006/relationships/printerSettings" Target="../printerSettings/printerSettings166.bin"/><Relationship Id="rId3" Type="http://schemas.openxmlformats.org/officeDocument/2006/relationships/printerSettings" Target="../printerSettings/printerSettings156.bin"/><Relationship Id="rId7" Type="http://schemas.openxmlformats.org/officeDocument/2006/relationships/printerSettings" Target="../printerSettings/printerSettings160.bin"/><Relationship Id="rId12" Type="http://schemas.openxmlformats.org/officeDocument/2006/relationships/printerSettings" Target="../printerSettings/printerSettings165.bin"/><Relationship Id="rId2" Type="http://schemas.openxmlformats.org/officeDocument/2006/relationships/printerSettings" Target="../printerSettings/printerSettings155.bin"/><Relationship Id="rId1" Type="http://schemas.openxmlformats.org/officeDocument/2006/relationships/printerSettings" Target="../printerSettings/printerSettings154.bin"/><Relationship Id="rId6" Type="http://schemas.openxmlformats.org/officeDocument/2006/relationships/printerSettings" Target="../printerSettings/printerSettings159.bin"/><Relationship Id="rId11" Type="http://schemas.openxmlformats.org/officeDocument/2006/relationships/printerSettings" Target="../printerSettings/printerSettings164.bin"/><Relationship Id="rId5" Type="http://schemas.openxmlformats.org/officeDocument/2006/relationships/printerSettings" Target="../printerSettings/printerSettings158.bin"/><Relationship Id="rId15" Type="http://schemas.openxmlformats.org/officeDocument/2006/relationships/drawing" Target="../drawings/drawing8.xml"/><Relationship Id="rId10" Type="http://schemas.openxmlformats.org/officeDocument/2006/relationships/printerSettings" Target="../printerSettings/printerSettings163.bin"/><Relationship Id="rId4" Type="http://schemas.openxmlformats.org/officeDocument/2006/relationships/printerSettings" Target="../printerSettings/printerSettings157.bin"/><Relationship Id="rId9" Type="http://schemas.openxmlformats.org/officeDocument/2006/relationships/printerSettings" Target="../printerSettings/printerSettings162.bin"/><Relationship Id="rId14" Type="http://schemas.openxmlformats.org/officeDocument/2006/relationships/printerSettings" Target="../printerSettings/printerSettings167.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75.bin"/><Relationship Id="rId13" Type="http://schemas.openxmlformats.org/officeDocument/2006/relationships/printerSettings" Target="../printerSettings/printerSettings180.bin"/><Relationship Id="rId3" Type="http://schemas.openxmlformats.org/officeDocument/2006/relationships/printerSettings" Target="../printerSettings/printerSettings170.bin"/><Relationship Id="rId7" Type="http://schemas.openxmlformats.org/officeDocument/2006/relationships/printerSettings" Target="../printerSettings/printerSettings174.bin"/><Relationship Id="rId12" Type="http://schemas.openxmlformats.org/officeDocument/2006/relationships/printerSettings" Target="../printerSettings/printerSettings179.bin"/><Relationship Id="rId2" Type="http://schemas.openxmlformats.org/officeDocument/2006/relationships/printerSettings" Target="../printerSettings/printerSettings169.bin"/><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1" Type="http://schemas.openxmlformats.org/officeDocument/2006/relationships/printerSettings" Target="../printerSettings/printerSettings178.bin"/><Relationship Id="rId5" Type="http://schemas.openxmlformats.org/officeDocument/2006/relationships/printerSettings" Target="../printerSettings/printerSettings172.bin"/><Relationship Id="rId10" Type="http://schemas.openxmlformats.org/officeDocument/2006/relationships/printerSettings" Target="../printerSettings/printerSettings177.bin"/><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 Id="rId14"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88.bin"/><Relationship Id="rId13" Type="http://schemas.openxmlformats.org/officeDocument/2006/relationships/printerSettings" Target="../printerSettings/printerSettings193.bin"/><Relationship Id="rId3" Type="http://schemas.openxmlformats.org/officeDocument/2006/relationships/printerSettings" Target="../printerSettings/printerSettings183.bin"/><Relationship Id="rId7" Type="http://schemas.openxmlformats.org/officeDocument/2006/relationships/printerSettings" Target="../printerSettings/printerSettings187.bin"/><Relationship Id="rId12" Type="http://schemas.openxmlformats.org/officeDocument/2006/relationships/printerSettings" Target="../printerSettings/printerSettings192.bin"/><Relationship Id="rId2" Type="http://schemas.openxmlformats.org/officeDocument/2006/relationships/printerSettings" Target="../printerSettings/printerSettings182.bin"/><Relationship Id="rId1" Type="http://schemas.openxmlformats.org/officeDocument/2006/relationships/printerSettings" Target="../printerSettings/printerSettings181.bin"/><Relationship Id="rId6" Type="http://schemas.openxmlformats.org/officeDocument/2006/relationships/printerSettings" Target="../printerSettings/printerSettings186.bin"/><Relationship Id="rId11" Type="http://schemas.openxmlformats.org/officeDocument/2006/relationships/printerSettings" Target="../printerSettings/printerSettings191.bin"/><Relationship Id="rId5" Type="http://schemas.openxmlformats.org/officeDocument/2006/relationships/printerSettings" Target="../printerSettings/printerSettings185.bin"/><Relationship Id="rId10" Type="http://schemas.openxmlformats.org/officeDocument/2006/relationships/printerSettings" Target="../printerSettings/printerSettings190.bin"/><Relationship Id="rId4" Type="http://schemas.openxmlformats.org/officeDocument/2006/relationships/printerSettings" Target="../printerSettings/printerSettings184.bin"/><Relationship Id="rId9" Type="http://schemas.openxmlformats.org/officeDocument/2006/relationships/printerSettings" Target="../printerSettings/printerSettings189.bin"/><Relationship Id="rId14" Type="http://schemas.openxmlformats.org/officeDocument/2006/relationships/printerSettings" Target="../printerSettings/printerSettings194.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02.bin"/><Relationship Id="rId13" Type="http://schemas.openxmlformats.org/officeDocument/2006/relationships/printerSettings" Target="../printerSettings/printerSettings207.bin"/><Relationship Id="rId3" Type="http://schemas.openxmlformats.org/officeDocument/2006/relationships/printerSettings" Target="../printerSettings/printerSettings197.bin"/><Relationship Id="rId7" Type="http://schemas.openxmlformats.org/officeDocument/2006/relationships/printerSettings" Target="../printerSettings/printerSettings201.bin"/><Relationship Id="rId12" Type="http://schemas.openxmlformats.org/officeDocument/2006/relationships/printerSettings" Target="../printerSettings/printerSettings206.bin"/><Relationship Id="rId2" Type="http://schemas.openxmlformats.org/officeDocument/2006/relationships/printerSettings" Target="../printerSettings/printerSettings196.bin"/><Relationship Id="rId1" Type="http://schemas.openxmlformats.org/officeDocument/2006/relationships/printerSettings" Target="../printerSettings/printerSettings195.bin"/><Relationship Id="rId6" Type="http://schemas.openxmlformats.org/officeDocument/2006/relationships/printerSettings" Target="../printerSettings/printerSettings200.bin"/><Relationship Id="rId11" Type="http://schemas.openxmlformats.org/officeDocument/2006/relationships/printerSettings" Target="../printerSettings/printerSettings205.bin"/><Relationship Id="rId5" Type="http://schemas.openxmlformats.org/officeDocument/2006/relationships/printerSettings" Target="../printerSettings/printerSettings199.bin"/><Relationship Id="rId10" Type="http://schemas.openxmlformats.org/officeDocument/2006/relationships/printerSettings" Target="../printerSettings/printerSettings204.bin"/><Relationship Id="rId4" Type="http://schemas.openxmlformats.org/officeDocument/2006/relationships/printerSettings" Target="../printerSettings/printerSettings198.bin"/><Relationship Id="rId9" Type="http://schemas.openxmlformats.org/officeDocument/2006/relationships/printerSettings" Target="../printerSettings/printerSettings203.bin"/><Relationship Id="rId14" Type="http://schemas.openxmlformats.org/officeDocument/2006/relationships/printerSettings" Target="../printerSettings/printerSettings208.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5" Type="http://schemas.openxmlformats.org/officeDocument/2006/relationships/drawing" Target="../drawings/drawing10.xml"/><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30.bin"/><Relationship Id="rId13" Type="http://schemas.openxmlformats.org/officeDocument/2006/relationships/printerSettings" Target="../printerSettings/printerSettings235.bin"/><Relationship Id="rId3" Type="http://schemas.openxmlformats.org/officeDocument/2006/relationships/printerSettings" Target="../printerSettings/printerSettings225.bin"/><Relationship Id="rId7" Type="http://schemas.openxmlformats.org/officeDocument/2006/relationships/printerSettings" Target="../printerSettings/printerSettings229.bin"/><Relationship Id="rId12" Type="http://schemas.openxmlformats.org/officeDocument/2006/relationships/printerSettings" Target="../printerSettings/printerSettings234.bin"/><Relationship Id="rId2" Type="http://schemas.openxmlformats.org/officeDocument/2006/relationships/printerSettings" Target="../printerSettings/printerSettings224.bin"/><Relationship Id="rId1" Type="http://schemas.openxmlformats.org/officeDocument/2006/relationships/printerSettings" Target="../printerSettings/printerSettings223.bin"/><Relationship Id="rId6" Type="http://schemas.openxmlformats.org/officeDocument/2006/relationships/printerSettings" Target="../printerSettings/printerSettings228.bin"/><Relationship Id="rId11" Type="http://schemas.openxmlformats.org/officeDocument/2006/relationships/printerSettings" Target="../printerSettings/printerSettings233.bin"/><Relationship Id="rId5" Type="http://schemas.openxmlformats.org/officeDocument/2006/relationships/printerSettings" Target="../printerSettings/printerSettings227.bin"/><Relationship Id="rId15" Type="http://schemas.openxmlformats.org/officeDocument/2006/relationships/drawing" Target="../drawings/drawing11.xml"/><Relationship Id="rId10" Type="http://schemas.openxmlformats.org/officeDocument/2006/relationships/printerSettings" Target="../printerSettings/printerSettings232.bin"/><Relationship Id="rId4" Type="http://schemas.openxmlformats.org/officeDocument/2006/relationships/printerSettings" Target="../printerSettings/printerSettings226.bin"/><Relationship Id="rId9" Type="http://schemas.openxmlformats.org/officeDocument/2006/relationships/printerSettings" Target="../printerSettings/printerSettings231.bin"/><Relationship Id="rId14" Type="http://schemas.openxmlformats.org/officeDocument/2006/relationships/printerSettings" Target="../printerSettings/printerSettings236.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44.bin"/><Relationship Id="rId13" Type="http://schemas.openxmlformats.org/officeDocument/2006/relationships/printerSettings" Target="../printerSettings/printerSettings249.bin"/><Relationship Id="rId3" Type="http://schemas.openxmlformats.org/officeDocument/2006/relationships/printerSettings" Target="../printerSettings/printerSettings239.bin"/><Relationship Id="rId7" Type="http://schemas.openxmlformats.org/officeDocument/2006/relationships/printerSettings" Target="../printerSettings/printerSettings243.bin"/><Relationship Id="rId12" Type="http://schemas.openxmlformats.org/officeDocument/2006/relationships/printerSettings" Target="../printerSettings/printerSettings248.bin"/><Relationship Id="rId2" Type="http://schemas.openxmlformats.org/officeDocument/2006/relationships/printerSettings" Target="../printerSettings/printerSettings238.bin"/><Relationship Id="rId1" Type="http://schemas.openxmlformats.org/officeDocument/2006/relationships/printerSettings" Target="../printerSettings/printerSettings237.bin"/><Relationship Id="rId6" Type="http://schemas.openxmlformats.org/officeDocument/2006/relationships/printerSettings" Target="../printerSettings/printerSettings242.bin"/><Relationship Id="rId11" Type="http://schemas.openxmlformats.org/officeDocument/2006/relationships/printerSettings" Target="../printerSettings/printerSettings247.bin"/><Relationship Id="rId5" Type="http://schemas.openxmlformats.org/officeDocument/2006/relationships/printerSettings" Target="../printerSettings/printerSettings241.bin"/><Relationship Id="rId15" Type="http://schemas.openxmlformats.org/officeDocument/2006/relationships/drawing" Target="../drawings/drawing12.xml"/><Relationship Id="rId10" Type="http://schemas.openxmlformats.org/officeDocument/2006/relationships/printerSettings" Target="../printerSettings/printerSettings246.bin"/><Relationship Id="rId4" Type="http://schemas.openxmlformats.org/officeDocument/2006/relationships/printerSettings" Target="../printerSettings/printerSettings240.bin"/><Relationship Id="rId9" Type="http://schemas.openxmlformats.org/officeDocument/2006/relationships/printerSettings" Target="../printerSettings/printerSettings245.bin"/><Relationship Id="rId14" Type="http://schemas.openxmlformats.org/officeDocument/2006/relationships/printerSettings" Target="../printerSettings/printerSettings250.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58.bin"/><Relationship Id="rId13" Type="http://schemas.openxmlformats.org/officeDocument/2006/relationships/printerSettings" Target="../printerSettings/printerSettings263.bin"/><Relationship Id="rId3" Type="http://schemas.openxmlformats.org/officeDocument/2006/relationships/printerSettings" Target="../printerSettings/printerSettings253.bin"/><Relationship Id="rId7" Type="http://schemas.openxmlformats.org/officeDocument/2006/relationships/printerSettings" Target="../printerSettings/printerSettings257.bin"/><Relationship Id="rId12" Type="http://schemas.openxmlformats.org/officeDocument/2006/relationships/printerSettings" Target="../printerSettings/printerSettings262.bin"/><Relationship Id="rId2" Type="http://schemas.openxmlformats.org/officeDocument/2006/relationships/printerSettings" Target="../printerSettings/printerSettings252.bin"/><Relationship Id="rId1" Type="http://schemas.openxmlformats.org/officeDocument/2006/relationships/printerSettings" Target="../printerSettings/printerSettings251.bin"/><Relationship Id="rId6" Type="http://schemas.openxmlformats.org/officeDocument/2006/relationships/printerSettings" Target="../printerSettings/printerSettings256.bin"/><Relationship Id="rId11" Type="http://schemas.openxmlformats.org/officeDocument/2006/relationships/printerSettings" Target="../printerSettings/printerSettings261.bin"/><Relationship Id="rId5" Type="http://schemas.openxmlformats.org/officeDocument/2006/relationships/printerSettings" Target="../printerSettings/printerSettings255.bin"/><Relationship Id="rId15" Type="http://schemas.openxmlformats.org/officeDocument/2006/relationships/drawing" Target="../drawings/drawing13.xml"/><Relationship Id="rId10" Type="http://schemas.openxmlformats.org/officeDocument/2006/relationships/printerSettings" Target="../printerSettings/printerSettings260.bin"/><Relationship Id="rId4" Type="http://schemas.openxmlformats.org/officeDocument/2006/relationships/printerSettings" Target="../printerSettings/printerSettings254.bin"/><Relationship Id="rId9" Type="http://schemas.openxmlformats.org/officeDocument/2006/relationships/printerSettings" Target="../printerSettings/printerSettings259.bin"/><Relationship Id="rId14" Type="http://schemas.openxmlformats.org/officeDocument/2006/relationships/printerSettings" Target="../printerSettings/printerSettings264.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72.bin"/><Relationship Id="rId3" Type="http://schemas.openxmlformats.org/officeDocument/2006/relationships/printerSettings" Target="../printerSettings/printerSettings267.bin"/><Relationship Id="rId7" Type="http://schemas.openxmlformats.org/officeDocument/2006/relationships/printerSettings" Target="../printerSettings/printerSettings271.bin"/><Relationship Id="rId2" Type="http://schemas.openxmlformats.org/officeDocument/2006/relationships/printerSettings" Target="../printerSettings/printerSettings266.bin"/><Relationship Id="rId1" Type="http://schemas.openxmlformats.org/officeDocument/2006/relationships/printerSettings" Target="../printerSettings/printerSettings265.bin"/><Relationship Id="rId6" Type="http://schemas.openxmlformats.org/officeDocument/2006/relationships/printerSettings" Target="../printerSettings/printerSettings270.bin"/><Relationship Id="rId5" Type="http://schemas.openxmlformats.org/officeDocument/2006/relationships/printerSettings" Target="../printerSettings/printerSettings269.bin"/><Relationship Id="rId10" Type="http://schemas.openxmlformats.org/officeDocument/2006/relationships/printerSettings" Target="../printerSettings/printerSettings274.bin"/><Relationship Id="rId4" Type="http://schemas.openxmlformats.org/officeDocument/2006/relationships/printerSettings" Target="../printerSettings/printerSettings268.bin"/><Relationship Id="rId9" Type="http://schemas.openxmlformats.org/officeDocument/2006/relationships/printerSettings" Target="../printerSettings/printerSettings27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pageSetUpPr autoPageBreaks="0"/>
  </sheetPr>
  <dimension ref="A1:I5"/>
  <sheetViews>
    <sheetView view="pageBreakPreview" zoomScale="175" zoomScaleNormal="100" zoomScaleSheetLayoutView="175" workbookViewId="0">
      <selection activeCell="B6" sqref="B6"/>
    </sheetView>
  </sheetViews>
  <sheetFormatPr defaultRowHeight="16.5"/>
  <cols>
    <col min="1" max="1" width="20.5703125" style="17" customWidth="1"/>
    <col min="2" max="2" width="82.140625" style="17" customWidth="1"/>
    <col min="3" max="8" width="9.140625" style="17"/>
    <col min="9" max="9" width="9.140625" style="17" hidden="1" customWidth="1"/>
    <col min="10" max="16384" width="9.140625" style="17"/>
  </cols>
  <sheetData>
    <row r="1" spans="1:9" ht="105.75" customHeight="1">
      <c r="A1" s="746" t="s">
        <v>39</v>
      </c>
      <c r="B1" s="751" t="s">
        <v>504</v>
      </c>
      <c r="C1" s="16"/>
      <c r="D1" s="16"/>
      <c r="E1" s="16"/>
      <c r="F1" s="16"/>
      <c r="G1" s="16"/>
      <c r="H1" s="16"/>
    </row>
    <row r="2" spans="1:9">
      <c r="A2" s="747"/>
      <c r="B2" s="748"/>
      <c r="I2" s="17" t="s">
        <v>252</v>
      </c>
    </row>
    <row r="3" spans="1:9">
      <c r="A3" s="747" t="s">
        <v>40</v>
      </c>
      <c r="B3" s="749" t="s">
        <v>475</v>
      </c>
      <c r="I3" s="17" t="s">
        <v>253</v>
      </c>
    </row>
    <row r="4" spans="1:9">
      <c r="A4" s="747"/>
      <c r="B4" s="750"/>
    </row>
    <row r="5" spans="1:9">
      <c r="A5" s="747" t="s">
        <v>41</v>
      </c>
      <c r="B5" s="399" t="s">
        <v>505</v>
      </c>
      <c r="C5" s="16"/>
      <c r="D5" s="16"/>
      <c r="E5" s="16"/>
      <c r="F5" s="16"/>
      <c r="G5" s="16"/>
      <c r="H5" s="16"/>
    </row>
  </sheetData>
  <sheetProtection algorithmName="SHA-512" hashValue="UGsJ+DutjH6kY4dRhJM04lv7/Jk4JWeg8l87TW3cX646sY2DF3uo6Lzo7pJytVG6WGFQQBrk3yOZGsbMqHflvw==" saltValue="2hYxux5hlSQtopuF5e7RKQ==" spinCount="100000" sheet="1" selectLockedCells="1" selectUnlockedCells="1"/>
  <customSheetViews>
    <customSheetView guid="{C497F4E0-7D3E-4065-935D-7086BE9276FE}" hiddenColumns="1" state="hidden">
      <selection activeCell="B14" sqref="B14"/>
      <pageMargins left="0.75" right="0.75" top="1" bottom="1" header="0.5" footer="0.5"/>
      <pageSetup orientation="portrait" r:id="rId1"/>
      <headerFooter alignWithMargins="0"/>
    </customSheetView>
    <customSheetView guid="{889C3D82-0A24-4765-A688-A80A782F5056}" hiddenColumns="1" state="hidden">
      <selection activeCell="B14" sqref="B14"/>
      <pageMargins left="0.75" right="0.75" top="1" bottom="1" header="0.5" footer="0.5"/>
      <pageSetup orientation="portrait" r:id="rId2"/>
      <headerFooter alignWithMargins="0"/>
    </customSheetView>
    <customSheetView guid="{89CB4E6A-722E-4E39-885D-E2A6D0D08321}" hiddenColumns="1" state="hidden">
      <selection activeCell="B10" sqref="B10"/>
      <pageMargins left="0.75" right="0.75" top="1" bottom="1" header="0.5" footer="0.5"/>
      <pageSetup orientation="portrait" r:id="rId3"/>
      <headerFooter alignWithMargins="0"/>
    </customSheetView>
    <customSheetView guid="{915C64AD-BD67-44F0-9117-5B9D998BA799}" hiddenColumns="1" state="hidden">
      <selection activeCell="B17" sqref="B17"/>
      <pageMargins left="0.75" right="0.75" top="1" bottom="1" header="0.5" footer="0.5"/>
      <pageSetup orientation="portrait" r:id="rId4"/>
      <headerFooter alignWithMargins="0"/>
    </customSheetView>
    <customSheetView guid="{18EA11B4-BD82-47BF-99FA-7AB19BF74D0B}" hiddenColumns="1" state="hidden">
      <selection activeCell="B17" sqref="B17"/>
      <pageMargins left="0.75" right="0.75" top="1" bottom="1" header="0.5" footer="0.5"/>
      <pageSetup orientation="portrait" r:id="rId5"/>
      <headerFooter alignWithMargins="0"/>
    </customSheetView>
    <customSheetView guid="{CCA37BAE-906F-43D5-9FD9-B13563E4B9D7}" hiddenColumns="1" state="hidden">
      <selection activeCell="B12" sqref="B12"/>
      <pageMargins left="0.75" right="0.75" top="1" bottom="1" header="0.5" footer="0.5"/>
      <pageSetup orientation="portrait" r:id="rId6"/>
      <headerFooter alignWithMargins="0"/>
    </customSheetView>
    <customSheetView guid="{99CA2F10-F926-46DC-8609-4EAE5B9F3585}" hiddenColumns="1" state="hidden">
      <selection activeCell="E14" sqref="E14"/>
      <pageMargins left="0.75" right="0.75" top="1" bottom="1" header="0.5" footer="0.5"/>
      <pageSetup orientation="portrait" r:id="rId7"/>
      <headerFooter alignWithMargins="0"/>
    </customSheetView>
    <customSheetView guid="{63D51328-7CBC-4A1E-B96D-BAE91416501B}" hiddenColumns="1" state="hidden">
      <selection activeCell="B9" sqref="B9:B10"/>
      <pageMargins left="0.75" right="0.75" top="1" bottom="1" header="0.5" footer="0.5"/>
      <pageSetup orientation="portrait" r:id="rId8"/>
      <headerFooter alignWithMargins="0"/>
    </customSheetView>
    <customSheetView guid="{3C00DDA0-7DDE-4169-A739-550DAF5DCF8D}" hiddenColumns="1" state="hidden">
      <selection activeCell="B11" sqref="B11"/>
      <pageMargins left="0.75" right="0.75" top="1" bottom="1" header="0.5" footer="0.5"/>
      <pageSetup orientation="portrait" r:id="rId9"/>
      <headerFooter alignWithMargins="0"/>
    </customSheetView>
    <customSheetView guid="{357C9841-BEC3-434B-AC63-C04FB4321BA3}" hiddenColumns="1" state="hidden">
      <selection activeCell="B17" sqref="B17"/>
      <pageMargins left="0.75" right="0.75" top="1" bottom="1" header="0.5" footer="0.5"/>
      <pageSetup orientation="portrait" r:id="rId10"/>
      <headerFooter alignWithMargins="0"/>
    </customSheetView>
    <customSheetView guid="{B96E710B-6DD7-4DE1-95AB-C9EE060CD030}" hiddenColumns="1" state="hidden">
      <selection activeCell="B9" sqref="B9:B10"/>
      <pageMargins left="0.75" right="0.75" top="1" bottom="1" header="0.5" footer="0.5"/>
      <pageSetup orientation="portrait" r:id="rId11"/>
      <headerFooter alignWithMargins="0"/>
    </customSheetView>
    <customSheetView guid="{A58DB4DF-40C7-4BEB-B85E-6BD6F54941CF}" hiddenColumns="1" state="hidden">
      <selection activeCell="B17" sqref="B17"/>
      <pageMargins left="0.75" right="0.75" top="1" bottom="1" header="0.5" footer="0.5"/>
      <pageSetup orientation="portrait" r:id="rId12"/>
      <headerFooter alignWithMargins="0"/>
    </customSheetView>
    <customSheetView guid="{1211E1B9-FC37-4364-9CF0-0FFC01866726}" hiddenColumns="1" state="hidden">
      <selection activeCell="B14" sqref="B14"/>
      <pageMargins left="0.75" right="0.75" top="1" bottom="1" header="0.5" footer="0.5"/>
      <pageSetup orientation="portrait" r:id="rId13"/>
      <headerFooter alignWithMargins="0"/>
    </customSheetView>
  </customSheetViews>
  <pageMargins left="0.75" right="0.75" top="1" bottom="1" header="0.5" footer="0.5"/>
  <pageSetup scale="86" orientation="portrait" r:id="rId1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topLeftCell="A2" zoomScale="130" zoomScaleSheetLayoutView="130" workbookViewId="0">
      <selection activeCell="H6" sqref="H6"/>
    </sheetView>
  </sheetViews>
  <sheetFormatPr defaultRowHeight="13.5"/>
  <cols>
    <col min="1" max="1" width="9.85546875" style="38" customWidth="1"/>
    <col min="2" max="2" width="12.7109375" style="38" customWidth="1"/>
    <col min="3" max="4" width="44.140625" style="38" customWidth="1"/>
    <col min="5" max="5" width="12.85546875" style="38" customWidth="1"/>
    <col min="6" max="6" width="9.85546875" style="26" customWidth="1"/>
    <col min="7" max="7" width="9.140625" style="26" customWidth="1"/>
    <col min="8" max="8" width="23.140625" style="26" customWidth="1"/>
    <col min="9" max="9" width="9.140625" style="26" customWidth="1"/>
    <col min="10" max="16384" width="9.140625" style="22"/>
  </cols>
  <sheetData>
    <row r="1" spans="1:10" ht="30.75" customHeight="1">
      <c r="A1" s="18"/>
      <c r="B1" s="758"/>
      <c r="C1" s="759"/>
      <c r="D1" s="759"/>
      <c r="E1" s="760"/>
      <c r="F1" s="19"/>
      <c r="G1" s="563" t="s">
        <v>472</v>
      </c>
      <c r="H1" s="564"/>
      <c r="I1" s="20"/>
      <c r="J1" s="21"/>
    </row>
    <row r="2" spans="1:10" ht="114" customHeight="1">
      <c r="A2" s="761" t="s">
        <v>42</v>
      </c>
      <c r="B2" s="764" t="str">
        <f>Basic!B1</f>
        <v>Reconductoring Package OH01 for (a) Reconductoring of Somanahalli – Bidadi 400kV kV D/c line with HTLS conductor; (b) Reconductoring of Maheshwaram (PG) – Hyderabad 400kV S/c line with HTLS conductor;  (c) (i) Reconductoring of ISTS portion of Dimapur (POWERGRID) – Dimapur (DoP, Nagaland) 132kV (ckt-2) ACSR Panther S/c line with Single HTLS conductor and (ii) Reconductoring of ISTS portion of Dimapur (POWERGRID) – Kohima (DoP, Nagaland) 132kV ACSR Panther S/c line with Single HTLS conductor associated with ‘North Eastern Region Expansion Scheme-XXVII (NERES-XXVII)’</v>
      </c>
      <c r="C2" s="765"/>
      <c r="D2" s="765"/>
      <c r="E2" s="766"/>
      <c r="F2" s="761" t="s">
        <v>476</v>
      </c>
      <c r="G2" s="20"/>
      <c r="H2" s="20"/>
      <c r="I2" s="20"/>
      <c r="J2" s="21"/>
    </row>
    <row r="3" spans="1:10" ht="23.25" customHeight="1">
      <c r="A3" s="762"/>
      <c r="B3" s="767" t="str">
        <f>Basic!B5</f>
        <v>Spec No: CC/NT/W-COND/DOM/A00/24/12934</v>
      </c>
      <c r="C3" s="768"/>
      <c r="D3" s="768"/>
      <c r="E3" s="769"/>
      <c r="F3" s="762"/>
      <c r="G3" s="20"/>
      <c r="H3" s="20"/>
      <c r="I3" s="20"/>
      <c r="J3" s="21"/>
    </row>
    <row r="4" spans="1:10" ht="39.950000000000003" customHeight="1">
      <c r="A4" s="762"/>
      <c r="B4" s="23">
        <v>1</v>
      </c>
      <c r="C4" s="770" t="s">
        <v>43</v>
      </c>
      <c r="D4" s="770"/>
      <c r="E4" s="771"/>
      <c r="F4" s="762"/>
      <c r="G4" s="24"/>
      <c r="H4" s="25" t="s">
        <v>44</v>
      </c>
      <c r="I4" s="20"/>
      <c r="J4" s="21"/>
    </row>
    <row r="5" spans="1:10" ht="30" customHeight="1">
      <c r="A5" s="762"/>
      <c r="B5" s="23">
        <v>2</v>
      </c>
      <c r="C5" s="770" t="s">
        <v>45</v>
      </c>
      <c r="D5" s="770"/>
      <c r="E5" s="771"/>
      <c r="F5" s="762"/>
      <c r="G5" s="20"/>
      <c r="H5" s="20"/>
      <c r="I5" s="20"/>
      <c r="J5" s="21"/>
    </row>
    <row r="6" spans="1:10" s="26" customFormat="1" ht="30" customHeight="1">
      <c r="A6" s="762"/>
      <c r="B6" s="23">
        <v>3</v>
      </c>
      <c r="C6" s="770" t="s">
        <v>46</v>
      </c>
      <c r="D6" s="770"/>
      <c r="E6" s="771"/>
      <c r="F6" s="762"/>
      <c r="G6" s="20"/>
      <c r="H6" s="20"/>
      <c r="I6" s="20"/>
      <c r="J6" s="20"/>
    </row>
    <row r="7" spans="1:10" ht="52.5" hidden="1" customHeight="1">
      <c r="A7" s="762"/>
      <c r="B7" s="23">
        <v>4</v>
      </c>
      <c r="C7" s="770" t="s">
        <v>47</v>
      </c>
      <c r="D7" s="770"/>
      <c r="E7" s="771"/>
      <c r="F7" s="762"/>
      <c r="G7" s="20"/>
      <c r="H7" s="20"/>
      <c r="I7" s="20"/>
      <c r="J7" s="21"/>
    </row>
    <row r="8" spans="1:10" ht="9.75" customHeight="1">
      <c r="A8" s="762"/>
      <c r="B8" s="27"/>
      <c r="C8" s="28"/>
      <c r="D8" s="28"/>
      <c r="E8" s="29"/>
      <c r="F8" s="762"/>
      <c r="G8" s="20"/>
      <c r="H8" s="20"/>
      <c r="I8" s="20"/>
      <c r="J8" s="21"/>
    </row>
    <row r="9" spans="1:10" ht="23.25" customHeight="1">
      <c r="A9" s="762"/>
      <c r="B9" s="772"/>
      <c r="C9" s="773"/>
      <c r="D9" s="773"/>
      <c r="E9" s="774"/>
      <c r="F9" s="762"/>
      <c r="G9" s="20"/>
      <c r="H9" s="20"/>
      <c r="I9" s="20"/>
      <c r="J9" s="21"/>
    </row>
    <row r="10" spans="1:10" ht="10.5" customHeight="1">
      <c r="A10" s="762"/>
      <c r="B10" s="30"/>
      <c r="C10" s="31"/>
      <c r="D10" s="31"/>
      <c r="E10" s="32"/>
      <c r="F10" s="762"/>
      <c r="G10" s="20"/>
      <c r="H10" s="20"/>
      <c r="I10" s="20"/>
      <c r="J10" s="21"/>
    </row>
    <row r="11" spans="1:10" ht="24" customHeight="1">
      <c r="A11" s="762"/>
      <c r="B11" s="775"/>
      <c r="C11" s="776"/>
      <c r="D11" s="776"/>
      <c r="E11" s="33"/>
      <c r="F11" s="762"/>
    </row>
    <row r="12" spans="1:10" ht="15.95" customHeight="1">
      <c r="A12" s="763"/>
      <c r="B12" s="777"/>
      <c r="C12" s="778"/>
      <c r="D12" s="778"/>
      <c r="E12" s="34"/>
      <c r="F12" s="763"/>
      <c r="G12" s="20"/>
      <c r="H12" s="20"/>
      <c r="I12" s="20"/>
      <c r="J12" s="21"/>
    </row>
    <row r="13" spans="1:10" ht="24" customHeight="1">
      <c r="A13" s="752"/>
      <c r="B13" s="753"/>
      <c r="C13" s="754"/>
      <c r="D13" s="754"/>
      <c r="E13" s="33"/>
      <c r="F13" s="755"/>
      <c r="G13" s="35"/>
      <c r="H13" s="35"/>
      <c r="I13" s="35"/>
      <c r="J13" s="35"/>
    </row>
    <row r="14" spans="1:10" ht="15.95" customHeight="1">
      <c r="A14" s="752"/>
      <c r="B14" s="756"/>
      <c r="C14" s="757"/>
      <c r="D14" s="757"/>
      <c r="E14" s="36"/>
      <c r="F14" s="755"/>
      <c r="G14" s="35"/>
      <c r="H14" s="35"/>
      <c r="I14" s="35"/>
      <c r="J14" s="35"/>
    </row>
    <row r="15" spans="1:10" ht="15.75">
      <c r="A15" s="28"/>
      <c r="B15" s="37"/>
      <c r="C15" s="37"/>
      <c r="D15" s="37"/>
      <c r="E15" s="37"/>
      <c r="F15" s="20"/>
      <c r="G15" s="20"/>
      <c r="H15" s="20"/>
      <c r="I15" s="20"/>
      <c r="J15" s="21"/>
    </row>
    <row r="16" spans="1:10" ht="15.75">
      <c r="A16" s="28"/>
      <c r="B16" s="28"/>
      <c r="C16" s="28"/>
      <c r="D16" s="28"/>
      <c r="E16" s="28"/>
      <c r="F16" s="20"/>
      <c r="G16" s="20"/>
      <c r="H16" s="20"/>
      <c r="I16" s="20"/>
      <c r="J16" s="21"/>
    </row>
    <row r="17" spans="1:10" ht="15.75">
      <c r="A17" s="28"/>
      <c r="B17" s="28"/>
      <c r="C17" s="28"/>
      <c r="D17" s="28"/>
      <c r="E17" s="28"/>
      <c r="F17" s="20"/>
      <c r="G17" s="20"/>
      <c r="H17" s="20"/>
      <c r="I17" s="20"/>
      <c r="J17" s="21"/>
    </row>
  </sheetData>
  <sheetProtection algorithmName="SHA-512" hashValue="JIqmr99uX1G5sKf2kG5OxZcTL9E+1scsil/HPfAt0L7+/QPnYq47+Ys4KV1eHT10oHHK2LdMG/XFGx8KXPZ/sg==" saltValue="FBZ5pAA2qM/Vl1x1XT1XUw==" spinCount="100000" sheet="1" selectLockedCells="1"/>
  <customSheetViews>
    <customSheetView guid="{C497F4E0-7D3E-4065-935D-7086BE9276FE}" scale="130" showPageBreaks="1" showGridLines="0" printArea="1" hiddenRows="1" view="pageBreakPreview">
      <selection activeCell="K5" sqref="K5"/>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889C3D82-0A24-4765-A688-A80A782F5056}" scale="130" showPageBreaks="1" showGridLines="0" printArea="1" hiddenRows="1" view="pageBreakPreview">
      <selection activeCell="K5" sqref="K5"/>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89CB4E6A-722E-4E39-885D-E2A6D0D08321}" scale="130" showPageBreaks="1" showGridLines="0" printArea="1" hiddenRows="1" view="pageBreakPreview">
      <selection activeCell="G2" sqref="G2"/>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915C64AD-BD67-44F0-9117-5B9D998BA799}"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18EA11B4-BD82-47BF-99FA-7AB19BF74D0B}"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CA37BAE-906F-43D5-9FD9-B13563E4B9D7}"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A58DB4DF-40C7-4BEB-B85E-6BD6F54941CF}" showGridLines="0" hiddenRows="1">
      <selection activeCell="C4" sqref="C4:E4"/>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1211E1B9-FC37-4364-9CF0-0FFC01866726}" scale="130" showPageBreaks="1" showGridLines="0" printArea="1" hiddenRows="1" view="pageBreakPreview">
      <selection activeCell="K5" sqref="K5"/>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4"/>
  <headerFooter alignWithMargins="0"/>
  <drawing r:id="rId1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RowHeight="16.5"/>
  <cols>
    <col min="1" max="1" width="9.140625" style="42"/>
    <col min="2" max="2" width="9.140625" style="43"/>
    <col min="3" max="3" width="83" style="43" customWidth="1"/>
    <col min="4" max="4" width="75.5703125" style="42" customWidth="1"/>
    <col min="5" max="16384" width="9.140625" style="41"/>
  </cols>
  <sheetData>
    <row r="1" spans="1:11" ht="45" customHeight="1">
      <c r="A1" s="780" t="s">
        <v>330</v>
      </c>
      <c r="B1" s="780"/>
      <c r="C1" s="780"/>
      <c r="D1" s="39"/>
      <c r="E1" s="40"/>
      <c r="F1" s="40"/>
      <c r="G1" s="40"/>
      <c r="H1" s="40"/>
      <c r="I1" s="40"/>
      <c r="J1" s="40"/>
      <c r="K1" s="40"/>
    </row>
    <row r="2" spans="1:11" ht="18" customHeight="1">
      <c r="D2" s="16"/>
      <c r="E2" s="44"/>
      <c r="F2" s="44"/>
      <c r="G2" s="44"/>
      <c r="H2" s="44"/>
      <c r="I2" s="44"/>
      <c r="J2" s="44"/>
      <c r="K2" s="44"/>
    </row>
    <row r="3" spans="1:11" ht="18" customHeight="1">
      <c r="A3" s="45" t="s">
        <v>48</v>
      </c>
      <c r="B3" s="43" t="s">
        <v>49</v>
      </c>
      <c r="D3" s="46"/>
      <c r="E3" s="47"/>
      <c r="F3" s="47"/>
      <c r="G3" s="47"/>
      <c r="H3" s="47"/>
      <c r="I3" s="47"/>
      <c r="J3" s="47"/>
      <c r="K3" s="47"/>
    </row>
    <row r="4" spans="1:11" ht="18" customHeight="1">
      <c r="B4" s="48" t="s">
        <v>50</v>
      </c>
      <c r="C4" s="49" t="s">
        <v>51</v>
      </c>
      <c r="D4" s="46"/>
      <c r="E4" s="47"/>
      <c r="F4" s="47"/>
      <c r="G4" s="47"/>
      <c r="H4" s="47"/>
      <c r="I4" s="47"/>
      <c r="J4" s="47"/>
      <c r="K4" s="47"/>
    </row>
    <row r="5" spans="1:11" ht="38.1" customHeight="1">
      <c r="B5" s="48" t="s">
        <v>52</v>
      </c>
      <c r="C5" s="49" t="s">
        <v>53</v>
      </c>
      <c r="D5" s="46"/>
      <c r="E5" s="47"/>
      <c r="F5" s="47"/>
      <c r="G5" s="47"/>
      <c r="H5" s="47"/>
      <c r="I5" s="47"/>
      <c r="J5" s="47"/>
      <c r="K5" s="47"/>
    </row>
    <row r="6" spans="1:11" ht="18" customHeight="1">
      <c r="B6" s="48" t="s">
        <v>54</v>
      </c>
      <c r="C6" s="49" t="s">
        <v>55</v>
      </c>
      <c r="D6" s="46"/>
      <c r="E6" s="47"/>
      <c r="F6" s="47"/>
      <c r="G6" s="47"/>
      <c r="H6" s="47"/>
      <c r="I6" s="47"/>
      <c r="J6" s="47"/>
      <c r="K6" s="47"/>
    </row>
    <row r="7" spans="1:11" ht="18" customHeight="1">
      <c r="B7" s="48" t="s">
        <v>56</v>
      </c>
      <c r="C7" s="49" t="s">
        <v>57</v>
      </c>
      <c r="D7" s="46"/>
      <c r="E7" s="47"/>
      <c r="F7" s="47"/>
      <c r="G7" s="47"/>
      <c r="H7" s="47"/>
      <c r="I7" s="47"/>
      <c r="J7" s="47"/>
      <c r="K7" s="47"/>
    </row>
    <row r="8" spans="1:11" ht="18" customHeight="1">
      <c r="B8" s="48" t="s">
        <v>58</v>
      </c>
      <c r="C8" s="49" t="s">
        <v>59</v>
      </c>
      <c r="D8" s="46"/>
      <c r="E8" s="47"/>
      <c r="F8" s="47"/>
      <c r="G8" s="47"/>
      <c r="H8" s="47"/>
      <c r="I8" s="47"/>
      <c r="J8" s="47"/>
      <c r="K8" s="47"/>
    </row>
    <row r="9" spans="1:11" ht="18" customHeight="1">
      <c r="B9" s="48" t="s">
        <v>60</v>
      </c>
      <c r="C9" s="49" t="s">
        <v>61</v>
      </c>
      <c r="D9" s="46"/>
      <c r="E9" s="47"/>
      <c r="F9" s="47"/>
      <c r="G9" s="47"/>
      <c r="H9" s="47"/>
      <c r="I9" s="47"/>
      <c r="J9" s="47"/>
      <c r="K9" s="47"/>
    </row>
    <row r="10" spans="1:11" ht="18" customHeight="1">
      <c r="B10" s="48"/>
      <c r="C10" s="49"/>
      <c r="D10" s="46"/>
      <c r="E10" s="47"/>
      <c r="F10" s="47"/>
      <c r="G10" s="47"/>
      <c r="H10" s="47"/>
      <c r="I10" s="47"/>
      <c r="J10" s="47"/>
      <c r="K10" s="47"/>
    </row>
    <row r="11" spans="1:11" ht="18" customHeight="1">
      <c r="A11" s="45" t="s">
        <v>62</v>
      </c>
      <c r="B11" s="43" t="s">
        <v>63</v>
      </c>
      <c r="D11" s="46"/>
      <c r="E11" s="47"/>
      <c r="F11" s="47"/>
      <c r="G11" s="47"/>
      <c r="H11" s="47"/>
      <c r="I11" s="47"/>
      <c r="J11" s="47"/>
      <c r="K11" s="47"/>
    </row>
    <row r="12" spans="1:11" ht="18" customHeight="1">
      <c r="B12" s="779" t="s">
        <v>64</v>
      </c>
      <c r="C12" s="779"/>
      <c r="D12" s="50"/>
      <c r="E12" s="47"/>
      <c r="F12" s="47"/>
      <c r="G12" s="47"/>
      <c r="H12" s="47"/>
      <c r="I12" s="47"/>
      <c r="J12" s="47"/>
      <c r="K12" s="47"/>
    </row>
    <row r="13" spans="1:11" ht="18" customHeight="1">
      <c r="B13" s="51"/>
      <c r="C13" s="49" t="s">
        <v>65</v>
      </c>
      <c r="D13" s="46"/>
      <c r="E13" s="47"/>
      <c r="F13" s="47"/>
      <c r="G13" s="47"/>
      <c r="H13" s="47"/>
      <c r="I13" s="47"/>
      <c r="J13" s="47"/>
      <c r="K13" s="47"/>
    </row>
    <row r="14" spans="1:11" ht="18" customHeight="1">
      <c r="B14" s="779" t="s">
        <v>66</v>
      </c>
      <c r="C14" s="779"/>
      <c r="D14" s="50"/>
      <c r="E14" s="47"/>
      <c r="F14" s="47"/>
      <c r="G14" s="47"/>
      <c r="H14" s="47"/>
      <c r="I14" s="47"/>
      <c r="J14" s="47"/>
      <c r="K14" s="47"/>
    </row>
    <row r="15" spans="1:11" ht="38.1" customHeight="1">
      <c r="B15" s="52" t="s">
        <v>67</v>
      </c>
      <c r="C15" s="49" t="s">
        <v>68</v>
      </c>
      <c r="D15" s="46"/>
      <c r="E15" s="47"/>
      <c r="F15" s="47"/>
      <c r="G15" s="47"/>
      <c r="H15" s="47"/>
      <c r="I15" s="47"/>
      <c r="J15" s="47"/>
      <c r="K15" s="47"/>
    </row>
    <row r="16" spans="1:11" ht="36" customHeight="1">
      <c r="B16" s="52" t="s">
        <v>67</v>
      </c>
      <c r="C16" s="49" t="s">
        <v>69</v>
      </c>
      <c r="D16" s="46"/>
      <c r="E16" s="47"/>
      <c r="F16" s="47"/>
      <c r="G16" s="47"/>
      <c r="H16" s="47"/>
      <c r="I16" s="47"/>
      <c r="J16" s="47"/>
      <c r="K16" s="47"/>
    </row>
    <row r="17" spans="2:11" ht="42" customHeight="1">
      <c r="B17" s="52" t="s">
        <v>67</v>
      </c>
      <c r="C17" s="49" t="s">
        <v>70</v>
      </c>
      <c r="D17" s="46"/>
      <c r="E17" s="47"/>
      <c r="F17" s="47"/>
      <c r="G17" s="47"/>
      <c r="H17" s="47"/>
      <c r="I17" s="47"/>
      <c r="J17" s="47"/>
      <c r="K17" s="47"/>
    </row>
    <row r="18" spans="2:11" ht="18" customHeight="1">
      <c r="B18" s="52" t="s">
        <v>67</v>
      </c>
      <c r="C18" s="49" t="s">
        <v>71</v>
      </c>
      <c r="D18" s="46"/>
      <c r="E18" s="47"/>
      <c r="F18" s="47"/>
      <c r="G18" s="47"/>
      <c r="H18" s="47"/>
      <c r="I18" s="47"/>
      <c r="J18" s="47"/>
      <c r="K18" s="47"/>
    </row>
    <row r="19" spans="2:11" ht="18" customHeight="1">
      <c r="B19" s="52" t="s">
        <v>67</v>
      </c>
      <c r="C19" s="53" t="s">
        <v>72</v>
      </c>
      <c r="D19" s="46"/>
      <c r="E19" s="47"/>
      <c r="F19" s="47"/>
      <c r="G19" s="47"/>
      <c r="H19" s="47"/>
      <c r="I19" s="47"/>
      <c r="J19" s="47"/>
      <c r="K19" s="47"/>
    </row>
    <row r="20" spans="2:11" ht="18" customHeight="1">
      <c r="B20" s="52" t="s">
        <v>67</v>
      </c>
      <c r="C20" s="49" t="s">
        <v>73</v>
      </c>
      <c r="D20" s="46"/>
      <c r="E20" s="47"/>
      <c r="F20" s="47"/>
      <c r="G20" s="47"/>
      <c r="H20" s="47"/>
      <c r="I20" s="47"/>
      <c r="J20" s="47"/>
      <c r="K20" s="47"/>
    </row>
    <row r="21" spans="2:11" ht="18" customHeight="1">
      <c r="B21" s="779" t="s">
        <v>74</v>
      </c>
      <c r="C21" s="779"/>
      <c r="D21" s="50"/>
      <c r="E21" s="47"/>
      <c r="F21" s="47"/>
      <c r="G21" s="47"/>
      <c r="H21" s="47"/>
      <c r="I21" s="47"/>
      <c r="J21" s="47"/>
      <c r="K21" s="47"/>
    </row>
    <row r="22" spans="2:11" ht="54" customHeight="1">
      <c r="B22" s="52" t="s">
        <v>67</v>
      </c>
      <c r="C22" s="49" t="s">
        <v>75</v>
      </c>
      <c r="D22" s="46"/>
      <c r="E22" s="47"/>
      <c r="F22" s="47"/>
      <c r="G22" s="47"/>
      <c r="H22" s="47"/>
      <c r="I22" s="47"/>
      <c r="J22" s="47"/>
      <c r="K22" s="47"/>
    </row>
    <row r="23" spans="2:11" ht="54" customHeight="1">
      <c r="B23" s="52" t="s">
        <v>67</v>
      </c>
      <c r="C23" s="49" t="s">
        <v>76</v>
      </c>
      <c r="D23" s="46"/>
      <c r="E23" s="47"/>
      <c r="F23" s="47"/>
      <c r="G23" s="47"/>
      <c r="H23" s="47"/>
      <c r="I23" s="47"/>
      <c r="J23" s="47"/>
      <c r="K23" s="47"/>
    </row>
    <row r="24" spans="2:11" ht="57.6" customHeight="1">
      <c r="B24" s="52" t="s">
        <v>67</v>
      </c>
      <c r="C24" s="49" t="s">
        <v>77</v>
      </c>
      <c r="D24" s="46"/>
      <c r="E24" s="47"/>
      <c r="F24" s="47"/>
      <c r="G24" s="47"/>
      <c r="H24" s="47"/>
      <c r="I24" s="47"/>
      <c r="J24" s="47"/>
      <c r="K24" s="47"/>
    </row>
    <row r="25" spans="2:11" ht="18" customHeight="1">
      <c r="B25" s="52" t="s">
        <v>67</v>
      </c>
      <c r="C25" s="49" t="s">
        <v>78</v>
      </c>
      <c r="D25" s="46"/>
      <c r="E25" s="47"/>
      <c r="F25" s="47"/>
      <c r="G25" s="47"/>
      <c r="H25" s="47"/>
      <c r="I25" s="47"/>
      <c r="J25" s="47"/>
      <c r="K25" s="47"/>
    </row>
    <row r="26" spans="2:11" ht="38.1" customHeight="1">
      <c r="B26" s="52" t="s">
        <v>67</v>
      </c>
      <c r="C26" s="49" t="s">
        <v>79</v>
      </c>
      <c r="D26" s="46"/>
      <c r="E26" s="47"/>
      <c r="F26" s="47"/>
      <c r="G26" s="47"/>
      <c r="H26" s="47"/>
      <c r="I26" s="47"/>
      <c r="J26" s="47"/>
      <c r="K26" s="47"/>
    </row>
    <row r="27" spans="2:11" ht="18" customHeight="1">
      <c r="B27" s="779" t="s">
        <v>80</v>
      </c>
      <c r="C27" s="779"/>
      <c r="D27" s="50"/>
      <c r="E27" s="47"/>
      <c r="F27" s="47"/>
      <c r="G27" s="47"/>
      <c r="H27" s="47"/>
      <c r="I27" s="47"/>
      <c r="J27" s="47"/>
      <c r="K27" s="47"/>
    </row>
    <row r="28" spans="2:11" ht="54" customHeight="1">
      <c r="B28" s="52" t="s">
        <v>67</v>
      </c>
      <c r="C28" s="49" t="s">
        <v>75</v>
      </c>
      <c r="D28" s="46"/>
      <c r="E28" s="47"/>
      <c r="F28" s="47"/>
      <c r="G28" s="47"/>
      <c r="H28" s="47"/>
      <c r="I28" s="47"/>
      <c r="J28" s="47"/>
      <c r="K28" s="47"/>
    </row>
    <row r="29" spans="2:11" ht="18" customHeight="1">
      <c r="B29" s="52" t="s">
        <v>67</v>
      </c>
      <c r="C29" s="49" t="s">
        <v>78</v>
      </c>
      <c r="D29" s="46"/>
      <c r="E29" s="47"/>
      <c r="F29" s="47"/>
      <c r="G29" s="47"/>
      <c r="H29" s="47"/>
      <c r="I29" s="47"/>
      <c r="J29" s="47"/>
      <c r="K29" s="47"/>
    </row>
    <row r="30" spans="2:11" ht="18" customHeight="1">
      <c r="B30" s="779" t="s">
        <v>81</v>
      </c>
      <c r="C30" s="779"/>
      <c r="D30" s="50"/>
    </row>
    <row r="31" spans="2:11" ht="54" customHeight="1">
      <c r="B31" s="52" t="s">
        <v>67</v>
      </c>
      <c r="C31" s="49" t="s">
        <v>75</v>
      </c>
      <c r="D31" s="46"/>
      <c r="E31" s="47"/>
      <c r="F31" s="47"/>
      <c r="G31" s="47"/>
      <c r="H31" s="47"/>
      <c r="I31" s="47"/>
      <c r="J31" s="47"/>
      <c r="K31" s="47"/>
    </row>
    <row r="32" spans="2:11" ht="18" customHeight="1">
      <c r="B32" s="52" t="s">
        <v>67</v>
      </c>
      <c r="C32" s="49" t="s">
        <v>78</v>
      </c>
      <c r="D32" s="46"/>
    </row>
    <row r="33" spans="2:11" ht="18" customHeight="1">
      <c r="B33" s="779" t="s">
        <v>82</v>
      </c>
      <c r="C33" s="779"/>
      <c r="D33" s="50"/>
    </row>
    <row r="34" spans="2:11" ht="18" customHeight="1">
      <c r="B34" s="52" t="s">
        <v>67</v>
      </c>
      <c r="C34" s="49" t="s">
        <v>83</v>
      </c>
      <c r="D34" s="46"/>
    </row>
    <row r="35" spans="2:11" ht="18" customHeight="1">
      <c r="B35" s="779" t="s">
        <v>84</v>
      </c>
      <c r="C35" s="779"/>
      <c r="D35" s="50"/>
    </row>
    <row r="36" spans="2:11" ht="66.599999999999994" customHeight="1">
      <c r="B36" s="52" t="s">
        <v>67</v>
      </c>
      <c r="C36" s="49" t="s">
        <v>85</v>
      </c>
      <c r="D36" s="46"/>
      <c r="E36" s="47"/>
      <c r="F36" s="47"/>
      <c r="G36" s="47"/>
      <c r="H36" s="47"/>
      <c r="I36" s="47"/>
      <c r="J36" s="47"/>
      <c r="K36" s="47"/>
    </row>
    <row r="37" spans="2:11" ht="146.1" customHeight="1">
      <c r="B37" s="52" t="s">
        <v>67</v>
      </c>
      <c r="C37" s="49" t="s">
        <v>86</v>
      </c>
      <c r="D37" s="46"/>
      <c r="E37" s="47"/>
      <c r="F37" s="47"/>
      <c r="G37" s="47"/>
      <c r="H37" s="47"/>
      <c r="I37" s="47"/>
      <c r="J37" s="47"/>
      <c r="K37" s="47"/>
    </row>
    <row r="38" spans="2:11" ht="164.1" customHeight="1">
      <c r="B38" s="52" t="s">
        <v>67</v>
      </c>
      <c r="C38" s="49" t="s">
        <v>87</v>
      </c>
      <c r="D38" s="46"/>
      <c r="E38" s="47"/>
      <c r="F38" s="47"/>
      <c r="G38" s="47"/>
      <c r="H38" s="47"/>
      <c r="I38" s="47"/>
      <c r="J38" s="47"/>
      <c r="K38" s="47"/>
    </row>
    <row r="39" spans="2:11" ht="75.95" customHeight="1">
      <c r="B39" s="52" t="s">
        <v>67</v>
      </c>
      <c r="C39" s="49" t="s">
        <v>88</v>
      </c>
      <c r="D39" s="46"/>
      <c r="E39" s="47"/>
      <c r="F39" s="47"/>
      <c r="G39" s="47"/>
      <c r="H39" s="47"/>
      <c r="I39" s="47"/>
      <c r="J39" s="47"/>
      <c r="K39" s="47"/>
    </row>
    <row r="40" spans="2:11" ht="38.1" customHeight="1">
      <c r="B40" s="52" t="s">
        <v>67</v>
      </c>
      <c r="C40" s="49" t="s">
        <v>89</v>
      </c>
    </row>
    <row r="41" spans="2:11" ht="18" customHeight="1">
      <c r="B41" s="779" t="s">
        <v>90</v>
      </c>
      <c r="C41" s="779"/>
    </row>
    <row r="42" spans="2:11" ht="38.1" customHeight="1">
      <c r="B42" s="52" t="s">
        <v>67</v>
      </c>
      <c r="C42" s="49" t="s">
        <v>91</v>
      </c>
    </row>
    <row r="43" spans="2:11" ht="18" customHeight="1">
      <c r="B43" s="52" t="s">
        <v>67</v>
      </c>
      <c r="C43" s="54" t="s">
        <v>92</v>
      </c>
    </row>
    <row r="44" spans="2:11" ht="18" customHeight="1">
      <c r="B44" s="779" t="s">
        <v>93</v>
      </c>
      <c r="C44" s="779"/>
    </row>
    <row r="45" spans="2:11" ht="38.1" customHeight="1">
      <c r="B45" s="52" t="s">
        <v>67</v>
      </c>
      <c r="C45" s="49" t="s">
        <v>94</v>
      </c>
    </row>
    <row r="46" spans="2:11" ht="18" customHeight="1">
      <c r="B46" s="52" t="s">
        <v>67</v>
      </c>
      <c r="C46" s="54" t="s">
        <v>92</v>
      </c>
    </row>
    <row r="47" spans="2:11" ht="18" customHeight="1">
      <c r="B47" s="779" t="s">
        <v>95</v>
      </c>
      <c r="C47" s="779" t="s">
        <v>96</v>
      </c>
    </row>
    <row r="48" spans="2:11" ht="48" customHeight="1">
      <c r="B48" s="52" t="s">
        <v>67</v>
      </c>
      <c r="C48" s="49" t="s">
        <v>97</v>
      </c>
    </row>
    <row r="49" spans="1:11" ht="18" customHeight="1">
      <c r="B49" s="52" t="s">
        <v>67</v>
      </c>
      <c r="C49" s="54" t="s">
        <v>92</v>
      </c>
    </row>
    <row r="50" spans="1:11" ht="18" customHeight="1">
      <c r="B50" s="779" t="s">
        <v>98</v>
      </c>
      <c r="C50" s="779"/>
    </row>
    <row r="51" spans="1:11" ht="38.1" customHeight="1">
      <c r="B51" s="52" t="s">
        <v>67</v>
      </c>
      <c r="C51" s="49" t="s">
        <v>99</v>
      </c>
    </row>
    <row r="52" spans="1:11" ht="38.1" customHeight="1">
      <c r="B52" s="52" t="s">
        <v>67</v>
      </c>
      <c r="C52" s="49" t="s">
        <v>100</v>
      </c>
    </row>
    <row r="53" spans="1:11" ht="18" customHeight="1">
      <c r="B53" s="779" t="s">
        <v>101</v>
      </c>
      <c r="C53" s="779"/>
    </row>
    <row r="54" spans="1:11" ht="18" customHeight="1">
      <c r="B54" s="52" t="s">
        <v>67</v>
      </c>
      <c r="C54" s="55" t="s">
        <v>102</v>
      </c>
    </row>
    <row r="55" spans="1:11" ht="18" customHeight="1">
      <c r="B55" s="52" t="s">
        <v>67</v>
      </c>
      <c r="C55" s="55" t="s">
        <v>103</v>
      </c>
    </row>
    <row r="56" spans="1:11" ht="18" customHeight="1">
      <c r="B56" s="779" t="s">
        <v>104</v>
      </c>
      <c r="C56" s="779"/>
    </row>
    <row r="57" spans="1:11" ht="18" customHeight="1">
      <c r="B57" s="52" t="s">
        <v>67</v>
      </c>
      <c r="C57" s="49" t="s">
        <v>105</v>
      </c>
      <c r="D57" s="46"/>
      <c r="E57" s="47"/>
      <c r="F57" s="47"/>
      <c r="G57" s="47"/>
      <c r="H57" s="47"/>
      <c r="I57" s="47"/>
      <c r="J57" s="47"/>
      <c r="K57" s="47"/>
    </row>
    <row r="58" spans="1:11" ht="18" customHeight="1">
      <c r="B58" s="52" t="s">
        <v>67</v>
      </c>
      <c r="C58" s="49" t="s">
        <v>106</v>
      </c>
      <c r="D58" s="46"/>
      <c r="E58" s="47"/>
      <c r="F58" s="47"/>
      <c r="G58" s="47"/>
      <c r="H58" s="47"/>
      <c r="I58" s="47"/>
      <c r="J58" s="47"/>
      <c r="K58" s="47"/>
    </row>
    <row r="59" spans="1:11" ht="36" customHeight="1">
      <c r="B59" s="52" t="s">
        <v>67</v>
      </c>
      <c r="C59" s="49" t="s">
        <v>107</v>
      </c>
      <c r="D59" s="46"/>
      <c r="E59" s="47"/>
      <c r="F59" s="47"/>
      <c r="G59" s="47"/>
      <c r="H59" s="47"/>
      <c r="I59" s="47"/>
      <c r="J59" s="47"/>
      <c r="K59" s="47"/>
    </row>
    <row r="60" spans="1:11" ht="18" customHeight="1">
      <c r="B60" s="52" t="s">
        <v>67</v>
      </c>
      <c r="C60" s="49" t="s">
        <v>108</v>
      </c>
      <c r="D60" s="46"/>
      <c r="E60" s="47"/>
      <c r="F60" s="47"/>
      <c r="G60" s="47"/>
      <c r="H60" s="47"/>
      <c r="I60" s="47"/>
      <c r="J60" s="47"/>
      <c r="K60" s="47"/>
    </row>
    <row r="61" spans="1:11" ht="18" customHeight="1">
      <c r="A61" s="43"/>
      <c r="C61" s="56"/>
    </row>
    <row r="62" spans="1:11" ht="18" customHeight="1">
      <c r="A62" s="783"/>
      <c r="B62" s="783"/>
      <c r="C62" s="783"/>
      <c r="D62" s="57"/>
    </row>
    <row r="63" spans="1:11" ht="18" customHeight="1">
      <c r="A63" s="781" t="s">
        <v>109</v>
      </c>
      <c r="B63" s="781"/>
      <c r="C63" s="781"/>
      <c r="D63" s="57"/>
    </row>
    <row r="64" spans="1:11" ht="36" customHeight="1">
      <c r="A64" s="782" t="s">
        <v>110</v>
      </c>
      <c r="B64" s="782"/>
      <c r="C64" s="782"/>
    </row>
    <row r="65" spans="2:3" ht="18" customHeight="1">
      <c r="B65" s="58"/>
      <c r="C65" s="58"/>
    </row>
    <row r="66" spans="2:3" ht="18" customHeight="1">
      <c r="C66" s="55"/>
    </row>
    <row r="67" spans="2:3" ht="18" customHeight="1">
      <c r="C67" s="56"/>
    </row>
    <row r="68" spans="2:3" ht="18" customHeight="1">
      <c r="C68" s="55"/>
    </row>
    <row r="69" spans="2:3" ht="18" customHeight="1">
      <c r="B69" s="56"/>
      <c r="C69" s="56"/>
    </row>
    <row r="70" spans="2:3" ht="18" customHeight="1">
      <c r="B70" s="56"/>
      <c r="C70" s="56"/>
    </row>
    <row r="71" spans="2:3" ht="18" customHeight="1">
      <c r="B71" s="56"/>
      <c r="C71" s="56"/>
    </row>
    <row r="72" spans="2:3" ht="18" customHeight="1">
      <c r="B72" s="56"/>
      <c r="C72" s="56"/>
    </row>
    <row r="73" spans="2:3" ht="18" customHeight="1">
      <c r="B73" s="56"/>
      <c r="C73" s="56"/>
    </row>
    <row r="74" spans="2:3" ht="18" customHeight="1">
      <c r="B74" s="56"/>
      <c r="C74" s="56"/>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C497F4E0-7D3E-4065-935D-7086BE9276FE}"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 guid="{1211E1B9-FC37-4364-9CF0-0FFC01866726}" showGridLines="0" state="hidden" topLeftCell="A43">
      <selection activeCell="A36" sqref="A36:IV36"/>
      <rowBreaks count="1" manualBreakCount="1">
        <brk id="29" max="2" man="1"/>
      </rowBreaks>
      <pageMargins left="0.75" right="0.75" top="0.55000000000000004" bottom="0.47" header="0.32" footer="0.25"/>
      <pageSetup orientation="portrait" r:id="rId13"/>
      <headerFooter alignWithMargins="0">
        <oddFooter>&amp;RPage &amp;P of &amp;N</oddFooter>
      </headerFooter>
    </customSheetView>
  </customSheetViews>
  <mergeCells count="17">
    <mergeCell ref="A63:C63"/>
    <mergeCell ref="A64:C64"/>
    <mergeCell ref="B50:C50"/>
    <mergeCell ref="B44:C44"/>
    <mergeCell ref="B47:C47"/>
    <mergeCell ref="B53:C53"/>
    <mergeCell ref="B56:C56"/>
    <mergeCell ref="A62:C62"/>
    <mergeCell ref="B33:C33"/>
    <mergeCell ref="B35:C35"/>
    <mergeCell ref="B41:C41"/>
    <mergeCell ref="B30:C30"/>
    <mergeCell ref="A1:C1"/>
    <mergeCell ref="B12:C12"/>
    <mergeCell ref="B14:C14"/>
    <mergeCell ref="B21:C21"/>
    <mergeCell ref="B27:C27"/>
  </mergeCells>
  <pageMargins left="0.75" right="0.75" top="0.55000000000000004" bottom="0.47" header="0.32" footer="0.25"/>
  <pageSetup orientation="portrait" r:id="rId14"/>
  <headerFooter alignWithMargins="0">
    <oddFooter>&amp;RPage &amp;P of &amp;N</oddFooter>
  </headerFooter>
  <rowBreaks count="1" manualBreakCount="1">
    <brk id="29" max="2" man="1"/>
  </rowBreaks>
  <drawing r:id="rId1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O24"/>
  <sheetViews>
    <sheetView showGridLines="0" view="pageBreakPreview" topLeftCell="A8" zoomScale="115" zoomScaleSheetLayoutView="115" workbookViewId="0">
      <selection activeCell="E22" sqref="E22"/>
    </sheetView>
  </sheetViews>
  <sheetFormatPr defaultRowHeight="15.75"/>
  <cols>
    <col min="1" max="1" width="33" style="429" customWidth="1"/>
    <col min="2" max="2" width="11.7109375" style="429" customWidth="1"/>
    <col min="3" max="4" width="6.42578125" style="429" customWidth="1"/>
    <col min="5" max="5" width="6.42578125" style="432" customWidth="1"/>
    <col min="6" max="6" width="39" style="432" customWidth="1"/>
    <col min="7" max="7" width="11.85546875" style="432" hidden="1" customWidth="1"/>
    <col min="8" max="8" width="11.85546875" style="432" customWidth="1"/>
    <col min="9" max="11" width="11.85546875" style="432" hidden="1" customWidth="1"/>
    <col min="12" max="12" width="9.140625" style="432" hidden="1" customWidth="1"/>
    <col min="13" max="13" width="15.28515625" style="432" hidden="1" customWidth="1"/>
    <col min="14" max="14" width="9.140625" style="432" hidden="1" customWidth="1"/>
    <col min="15" max="16" width="9.140625" style="432" customWidth="1"/>
    <col min="17" max="16384" width="9.140625" style="432"/>
  </cols>
  <sheetData>
    <row r="1" spans="1:15" s="429" customFormat="1" ht="75" customHeight="1">
      <c r="A1" s="792" t="str">
        <f>Cover!$B$2</f>
        <v>Reconductoring Package OH01 for (a) Reconductoring of Somanahalli – Bidadi 400kV kV D/c line with HTLS conductor; (b) Reconductoring of Maheshwaram (PG) – Hyderabad 400kV S/c line with HTLS conductor;  (c) (i) Reconductoring of ISTS portion of Dimapur (POWERGRID) – Dimapur (DoP, Nagaland) 132kV (ckt-2) ACSR Panther S/c line with Single HTLS conductor and (ii) Reconductoring of ISTS portion of Dimapur (POWERGRID) – Kohima (DoP, Nagaland) 132kV ACSR Panther S/c line with Single HTLS conductor associated with ‘North Eastern Region Expansion Scheme-XXVII (NERES-XXVII)’</v>
      </c>
      <c r="B1" s="792"/>
      <c r="C1" s="792"/>
      <c r="D1" s="792"/>
      <c r="E1" s="792"/>
      <c r="F1" s="792"/>
      <c r="G1" s="430"/>
      <c r="H1" s="430"/>
      <c r="I1" s="430"/>
      <c r="J1" s="430"/>
      <c r="K1" s="430"/>
      <c r="M1" s="431"/>
      <c r="N1" s="431"/>
      <c r="O1" s="431"/>
    </row>
    <row r="2" spans="1:15" ht="16.5" customHeight="1">
      <c r="A2" s="793" t="str">
        <f>Cover!B3</f>
        <v>Spec No: CC/NT/W-COND/DOM/A00/24/12934</v>
      </c>
      <c r="B2" s="793"/>
      <c r="C2" s="793"/>
      <c r="D2" s="793"/>
      <c r="E2" s="793"/>
      <c r="F2" s="793"/>
      <c r="G2" s="429"/>
      <c r="H2" s="429"/>
      <c r="I2" s="429"/>
      <c r="J2" s="429"/>
      <c r="K2" s="429"/>
      <c r="M2" s="432" t="s">
        <v>111</v>
      </c>
      <c r="N2" s="433">
        <v>1</v>
      </c>
      <c r="O2" s="434"/>
    </row>
    <row r="3" spans="1:15" ht="12" customHeight="1">
      <c r="A3" s="435"/>
      <c r="B3" s="435"/>
      <c r="C3" s="435"/>
      <c r="D3" s="435"/>
      <c r="E3" s="429"/>
      <c r="F3" s="429"/>
      <c r="G3" s="429"/>
      <c r="H3" s="429"/>
      <c r="I3" s="429"/>
      <c r="J3" s="429"/>
      <c r="K3" s="429"/>
      <c r="M3" s="432" t="s">
        <v>112</v>
      </c>
      <c r="N3" s="433" t="s">
        <v>113</v>
      </c>
      <c r="O3" s="434"/>
    </row>
    <row r="4" spans="1:15" ht="20.100000000000001" customHeight="1">
      <c r="A4" s="794" t="s">
        <v>114</v>
      </c>
      <c r="B4" s="794"/>
      <c r="C4" s="794"/>
      <c r="D4" s="794"/>
      <c r="E4" s="794"/>
      <c r="F4" s="794"/>
      <c r="G4" s="429"/>
      <c r="H4" s="429"/>
      <c r="I4" s="429"/>
      <c r="J4" s="429"/>
      <c r="K4" s="429"/>
      <c r="N4" s="433"/>
      <c r="O4" s="434"/>
    </row>
    <row r="5" spans="1:15" ht="12" customHeight="1">
      <c r="A5" s="436"/>
      <c r="B5" s="436"/>
      <c r="E5" s="429"/>
      <c r="F5" s="429"/>
      <c r="G5" s="429"/>
      <c r="H5" s="429"/>
      <c r="I5" s="429"/>
      <c r="J5" s="429"/>
      <c r="K5" s="429"/>
      <c r="M5" s="434"/>
      <c r="N5" s="434"/>
      <c r="O5" s="434"/>
    </row>
    <row r="6" spans="1:15" s="429" customFormat="1" ht="50.25" customHeight="1">
      <c r="A6" s="799" t="s">
        <v>333</v>
      </c>
      <c r="B6" s="799"/>
      <c r="C6" s="795" t="s">
        <v>111</v>
      </c>
      <c r="D6" s="795"/>
      <c r="E6" s="795"/>
      <c r="F6" s="795"/>
      <c r="G6" s="437"/>
      <c r="H6" s="437"/>
      <c r="I6" s="437"/>
      <c r="J6" s="456">
        <f>IF(C6="Sole Bidder", 1,2)</f>
        <v>1</v>
      </c>
      <c r="K6" s="437"/>
      <c r="M6" s="438">
        <f>IF(C6= "Sole Bidder", 0, C7)</f>
        <v>0</v>
      </c>
      <c r="N6" s="431"/>
      <c r="O6" s="431"/>
    </row>
    <row r="7" spans="1:15" ht="50.1" customHeight="1">
      <c r="A7" s="439" t="str">
        <f>IF(C6= "JV (Joint Venture)", "Total Nos. of  Partners in the JV [excluding the Lead Partner]", "")</f>
        <v/>
      </c>
      <c r="B7" s="440"/>
      <c r="C7" s="796" t="s">
        <v>113</v>
      </c>
      <c r="D7" s="797"/>
      <c r="E7" s="797"/>
      <c r="F7" s="798"/>
      <c r="M7" s="434"/>
      <c r="N7" s="434"/>
      <c r="O7" s="434"/>
    </row>
    <row r="8" spans="1:15" ht="19.5" customHeight="1">
      <c r="A8" s="441"/>
      <c r="B8" s="441"/>
      <c r="C8" s="437"/>
    </row>
    <row r="9" spans="1:15" ht="20.100000000000001" customHeight="1">
      <c r="A9" s="442" t="str">
        <f>IF(C6= "Sole Bidder", "Name of Sole Bidder", "Name of Lead Partner")</f>
        <v>Name of Sole Bidder</v>
      </c>
      <c r="B9" s="443"/>
      <c r="C9" s="784"/>
      <c r="D9" s="787"/>
      <c r="E9" s="787"/>
      <c r="F9" s="788"/>
    </row>
    <row r="10" spans="1:15" ht="20.100000000000001" customHeight="1">
      <c r="A10" s="444" t="str">
        <f>IF(C6= "Sole Bidder", "Address of Sole Bidder", "Address of Lead Partner")</f>
        <v>Address of Sole Bidder</v>
      </c>
      <c r="B10" s="445"/>
      <c r="C10" s="784"/>
      <c r="D10" s="787"/>
      <c r="E10" s="787"/>
      <c r="F10" s="788"/>
    </row>
    <row r="11" spans="1:15" ht="20.100000000000001" customHeight="1">
      <c r="A11" s="446"/>
      <c r="B11" s="447"/>
      <c r="C11" s="784"/>
      <c r="D11" s="787"/>
      <c r="E11" s="787"/>
      <c r="F11" s="788"/>
    </row>
    <row r="12" spans="1:15" ht="20.100000000000001" customHeight="1">
      <c r="A12" s="448"/>
      <c r="B12" s="449"/>
      <c r="C12" s="784"/>
      <c r="D12" s="787"/>
      <c r="E12" s="787"/>
      <c r="F12" s="788"/>
    </row>
    <row r="13" spans="1:15" ht="21.75" customHeight="1"/>
    <row r="14" spans="1:15" ht="20.100000000000001" customHeight="1">
      <c r="A14" s="442" t="s">
        <v>115</v>
      </c>
      <c r="B14" s="443"/>
      <c r="C14" s="784"/>
      <c r="D14" s="787"/>
      <c r="E14" s="787"/>
      <c r="F14" s="788"/>
    </row>
    <row r="15" spans="1:15" ht="20.100000000000001" customHeight="1">
      <c r="A15" s="444" t="s">
        <v>116</v>
      </c>
      <c r="B15" s="445"/>
      <c r="C15" s="784"/>
      <c r="D15" s="787"/>
      <c r="E15" s="787"/>
      <c r="F15" s="788"/>
    </row>
    <row r="16" spans="1:15" ht="20.100000000000001" customHeight="1">
      <c r="A16" s="446"/>
      <c r="B16" s="447"/>
      <c r="C16" s="784"/>
      <c r="D16" s="787"/>
      <c r="E16" s="787"/>
      <c r="F16" s="788"/>
    </row>
    <row r="17" spans="1:7" ht="20.100000000000001" customHeight="1">
      <c r="A17" s="448"/>
      <c r="B17" s="449"/>
      <c r="C17" s="784"/>
      <c r="D17" s="787"/>
      <c r="E17" s="787"/>
      <c r="F17" s="788"/>
    </row>
    <row r="18" spans="1:7" ht="20.100000000000001" customHeight="1"/>
    <row r="19" spans="1:7" ht="21" customHeight="1">
      <c r="A19" s="450" t="s">
        <v>117</v>
      </c>
      <c r="B19" s="451"/>
      <c r="C19" s="789"/>
      <c r="D19" s="790"/>
      <c r="E19" s="790"/>
      <c r="F19" s="791"/>
    </row>
    <row r="20" spans="1:7" ht="21" customHeight="1">
      <c r="A20" s="450" t="s">
        <v>118</v>
      </c>
      <c r="B20" s="451"/>
      <c r="C20" s="784"/>
      <c r="D20" s="785"/>
      <c r="E20" s="785"/>
      <c r="F20" s="786"/>
    </row>
    <row r="21" spans="1:7" ht="21" customHeight="1">
      <c r="A21" s="452"/>
      <c r="B21" s="452"/>
      <c r="C21" s="452"/>
    </row>
    <row r="22" spans="1:7" s="429" customFormat="1" ht="21" customHeight="1">
      <c r="A22" s="450" t="s">
        <v>119</v>
      </c>
      <c r="B22" s="451"/>
      <c r="C22" s="453"/>
      <c r="D22" s="455"/>
      <c r="E22" s="453"/>
      <c r="F22" s="454" t="str">
        <f>IF(C22&gt;G22, "Invalid Date !", "")</f>
        <v/>
      </c>
      <c r="G22" s="431">
        <f>IF(D22="Feb",28,IF(OR(D22="Apr", D22="Jun", D22="Sep", D22="Nov"),30,31))</f>
        <v>31</v>
      </c>
    </row>
    <row r="23" spans="1:7" ht="21" customHeight="1">
      <c r="A23" s="450" t="s">
        <v>120</v>
      </c>
      <c r="B23" s="451"/>
      <c r="C23" s="784"/>
      <c r="D23" s="785"/>
      <c r="E23" s="785"/>
      <c r="F23" s="786"/>
    </row>
    <row r="24" spans="1:7">
      <c r="D24" s="432"/>
    </row>
  </sheetData>
  <sheetProtection algorithmName="SHA-512" hashValue="UPJk4d3E2OeOtDto5cZ2q/CLC17GLnTMtty3ocNziWPDB33IB2II6ZZRQ+tmoecut8WuComwridQ7770IjyF3w==" saltValue="FSPfATfxwExeesS9hq6e8Q==" spinCount="100000" sheet="1" formatColumns="0" formatRows="0" selectLockedCells="1"/>
  <customSheetViews>
    <customSheetView guid="{C497F4E0-7D3E-4065-935D-7086BE9276FE}" scale="115" showGridLines="0" printArea="1" hiddenColumns="1" view="pageBreakPreview">
      <selection activeCell="E22" sqref="E22"/>
      <pageMargins left="0.75" right="0.75" top="0.69" bottom="0.7" header="0.4" footer="0.37"/>
      <pageSetup scale="86" orientation="portrait" r:id="rId1"/>
      <headerFooter alignWithMargins="0"/>
    </customSheetView>
    <customSheetView guid="{889C3D82-0A24-4765-A688-A80A782F5056}" scale="115" showGridLines="0" printArea="1" hiddenColumns="1" view="pageBreakPreview">
      <selection activeCell="E22" sqref="E22"/>
      <pageMargins left="0.75" right="0.75" top="0.69" bottom="0.7" header="0.4" footer="0.37"/>
      <pageSetup scale="86" orientation="portrait" r:id="rId2"/>
      <headerFooter alignWithMargins="0"/>
    </customSheetView>
    <customSheetView guid="{89CB4E6A-722E-4E39-885D-E2A6D0D08321}" scale="115" showGridLines="0" printArea="1" hiddenRows="1" hiddenColumns="1" view="pageBreakPreview">
      <selection activeCell="C6" sqref="C6:F6"/>
      <pageMargins left="0.75" right="0.75" top="0.69" bottom="0.7" header="0.4" footer="0.37"/>
      <pageSetup scale="86" orientation="portrait" r:id="rId3"/>
      <headerFooter alignWithMargins="0"/>
    </customSheetView>
    <customSheetView guid="{915C64AD-BD67-44F0-9117-5B9D998BA799}" showGridLines="0" printArea="1" hiddenRows="1" hiddenColumns="1" view="pageBreakPreview">
      <selection activeCell="D6" sqref="D6:G6"/>
      <pageMargins left="0.75" right="0.75" top="0.69" bottom="0.7" header="0.4" footer="0.37"/>
      <pageSetup scale="86" orientation="portrait" r:id="rId4"/>
      <headerFooter alignWithMargins="0"/>
    </customSheetView>
    <customSheetView guid="{18EA11B4-BD82-47BF-99FA-7AB19BF74D0B}" showGridLines="0" printArea="1" hiddenRows="1" hiddenColumns="1" view="pageBreakPreview" topLeftCell="A7">
      <selection activeCell="D7" sqref="D7:G7"/>
      <pageMargins left="0.75" right="0.75" top="0.69" bottom="0.7" header="0.4" footer="0.37"/>
      <pageSetup scale="86" orientation="portrait" r:id="rId5"/>
      <headerFooter alignWithMargins="0"/>
    </customSheetView>
    <customSheetView guid="{CCA37BAE-906F-43D5-9FD9-B13563E4B9D7}" showGridLines="0" printArea="1" hiddenRows="1" hiddenColumns="1" view="pageBreakPreview">
      <selection activeCell="F27" sqref="F27"/>
      <pageMargins left="0.75" right="0.75" top="0.69" bottom="0.7" header="0.4" footer="0.37"/>
      <pageSetup scale="86" orientation="portrait" r:id="rId6"/>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7"/>
      <headerFooter alignWithMargins="0"/>
    </customSheetView>
    <customSheetView guid="{63D51328-7CBC-4A1E-B96D-BAE91416501B}" showGridLines="0" printArea="1" hiddenRows="1" view="pageBreakPreview">
      <selection activeCell="D24" sqref="D24"/>
      <pageMargins left="0.75" right="0.75" top="0.69" bottom="0.7" header="0.4" footer="0.37"/>
      <pageSetup scale="86" orientation="portrait" r:id="rId8"/>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9"/>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10"/>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11"/>
      <headerFooter alignWithMargins="0"/>
    </customSheetView>
    <customSheetView guid="{A58DB4DF-40C7-4BEB-B85E-6BD6F54941CF}" showGridLines="0" printArea="1" hiddenRows="1" hiddenColumns="1" view="pageBreakPreview">
      <selection activeCell="D6" sqref="D6:G6"/>
      <pageMargins left="0.75" right="0.75" top="0.69" bottom="0.7" header="0.4" footer="0.37"/>
      <pageSetup scale="86" orientation="portrait" r:id="rId12"/>
      <headerFooter alignWithMargins="0"/>
    </customSheetView>
    <customSheetView guid="{1211E1B9-FC37-4364-9CF0-0FFC01866726}" scale="115" showGridLines="0" printArea="1" hiddenColumns="1" view="pageBreakPreview">
      <selection activeCell="E22" sqref="E22"/>
      <pageMargins left="0.75" right="0.75" top="0.69" bottom="0.7" header="0.4" footer="0.37"/>
      <pageSetup scale="86" orientation="portrait" r:id="rId13"/>
      <headerFooter alignWithMargins="0"/>
    </customSheetView>
  </customSheetViews>
  <mergeCells count="17">
    <mergeCell ref="C9:F9"/>
    <mergeCell ref="C10:F10"/>
    <mergeCell ref="A1:F1"/>
    <mergeCell ref="A2:F2"/>
    <mergeCell ref="A4:F4"/>
    <mergeCell ref="C6:F6"/>
    <mergeCell ref="C7:F7"/>
    <mergeCell ref="A6:B6"/>
    <mergeCell ref="C23:F23"/>
    <mergeCell ref="C17:F17"/>
    <mergeCell ref="C20:F20"/>
    <mergeCell ref="C16:F16"/>
    <mergeCell ref="C11:F11"/>
    <mergeCell ref="C12:F12"/>
    <mergeCell ref="C14:F14"/>
    <mergeCell ref="C15:F15"/>
    <mergeCell ref="C19:F19"/>
  </mergeCells>
  <conditionalFormatting sqref="A14:B17">
    <cfRule type="expression" dxfId="7" priority="3" stopIfTrue="1">
      <formula>$M$6&lt;2</formula>
    </cfRule>
  </conditionalFormatting>
  <conditionalFormatting sqref="A7:F7">
    <cfRule type="expression" dxfId="6" priority="5" stopIfTrue="1">
      <formula>$C$6="Sole Bidder"</formula>
    </cfRule>
  </conditionalFormatting>
  <conditionalFormatting sqref="C14:F17">
    <cfRule type="expression" dxfId="5" priority="1" stopIfTrue="1">
      <formula>$M$6&lt;2</formula>
    </cfRule>
  </conditionalFormatting>
  <dataValidations count="5">
    <dataValidation type="list" allowBlank="1" showInputMessage="1" showErrorMessage="1" sqref="E22" xr:uid="{00000000-0002-0000-0300-000000000000}">
      <formula1>"2024,2025"</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$N$3</formula1>
    </dataValidation>
    <dataValidation type="list" allowBlank="1" showInputMessage="1" showErrorMessage="1" sqref="C6:F6" xr:uid="{00000000-0002-0000-0300-000004000000}">
      <formula1>$M$2:$M$3</formula1>
    </dataValidation>
  </dataValidations>
  <pageMargins left="0.75" right="0.75" top="0.69" bottom="0.7" header="0.4" footer="0.37"/>
  <pageSetup scale="86" orientation="portrait" r:id="rId14"/>
  <headerFooter alignWithMargins="0"/>
  <drawing r:id="rId1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172"/>
  <sheetViews>
    <sheetView view="pageBreakPreview" topLeftCell="A106" zoomScale="70" zoomScaleNormal="92" zoomScaleSheetLayoutView="70" workbookViewId="0">
      <selection activeCell="M131" sqref="M131"/>
    </sheetView>
  </sheetViews>
  <sheetFormatPr defaultRowHeight="15.75"/>
  <cols>
    <col min="1" max="1" width="7.28515625" style="611" customWidth="1"/>
    <col min="2" max="2" width="18.7109375" style="611" customWidth="1"/>
    <col min="3" max="3" width="8.5703125" style="611" customWidth="1"/>
    <col min="4" max="4" width="29.5703125" style="618" customWidth="1"/>
    <col min="5" max="5" width="19.140625" style="611" customWidth="1"/>
    <col min="6" max="6" width="13" style="611" customWidth="1"/>
    <col min="7" max="7" width="17.5703125" style="611" customWidth="1"/>
    <col min="8" max="8" width="12.42578125" style="625" customWidth="1"/>
    <col min="9" max="9" width="17.5703125" style="611" customWidth="1"/>
    <col min="10" max="10" width="119.5703125" style="618" customWidth="1"/>
    <col min="11" max="11" width="7.140625" style="611" customWidth="1"/>
    <col min="12" max="12" width="9" style="611" customWidth="1"/>
    <col min="13" max="13" width="16.7109375" style="611" customWidth="1"/>
    <col min="14" max="14" width="21.28515625" style="611" customWidth="1"/>
    <col min="15" max="15" width="14" style="611" hidden="1" customWidth="1"/>
    <col min="16" max="16" width="14.85546875" style="611" hidden="1" customWidth="1"/>
    <col min="17" max="17" width="13" style="611" hidden="1" customWidth="1"/>
    <col min="18" max="18" width="20.140625" style="611" hidden="1" customWidth="1"/>
    <col min="19" max="19" width="16.140625" style="611" hidden="1" customWidth="1"/>
    <col min="20" max="20" width="15" style="611" hidden="1" customWidth="1"/>
    <col min="21" max="21" width="9.140625" style="611" customWidth="1"/>
    <col min="22" max="37" width="9.140625" style="611" hidden="1" customWidth="1"/>
    <col min="38" max="38" width="0.28515625" style="611" hidden="1" customWidth="1"/>
    <col min="39" max="39" width="9.140625" style="611" hidden="1" customWidth="1"/>
    <col min="40" max="44" width="9.140625" style="611" customWidth="1"/>
    <col min="45" max="16384" width="9.140625" style="611"/>
  </cols>
  <sheetData>
    <row r="1" spans="1:256" ht="22.5" customHeight="1">
      <c r="A1" s="620" t="str">
        <f>Basic!B5</f>
        <v>Spec No: CC/NT/W-COND/DOM/A00/24/12934</v>
      </c>
      <c r="B1" s="621"/>
      <c r="C1" s="621"/>
      <c r="D1" s="570"/>
      <c r="E1" s="621"/>
      <c r="F1" s="621"/>
      <c r="G1" s="621"/>
      <c r="H1" s="621"/>
      <c r="I1" s="621"/>
      <c r="J1" s="622"/>
      <c r="K1" s="621"/>
      <c r="L1" s="621"/>
      <c r="M1" s="621"/>
      <c r="N1" s="621" t="s">
        <v>456</v>
      </c>
    </row>
    <row r="2" spans="1:256">
      <c r="A2" s="581"/>
      <c r="B2" s="581"/>
      <c r="C2" s="581"/>
      <c r="D2" s="575"/>
      <c r="E2" s="581"/>
      <c r="F2" s="581"/>
      <c r="G2" s="581"/>
      <c r="H2" s="581"/>
      <c r="I2" s="581"/>
      <c r="J2" s="575"/>
      <c r="K2" s="581"/>
      <c r="L2" s="581"/>
      <c r="M2" s="581"/>
      <c r="N2" s="581"/>
    </row>
    <row r="3" spans="1:256" ht="75.75" customHeight="1">
      <c r="A3" s="809" t="str">
        <f>Cover!$B$2</f>
        <v>Reconductoring Package OH01 for (a) Reconductoring of Somanahalli – Bidadi 400kV kV D/c line with HTLS conductor; (b) Reconductoring of Maheshwaram (PG) – Hyderabad 400kV S/c line with HTLS conductor;  (c) (i) Reconductoring of ISTS portion of Dimapur (POWERGRID) – Dimapur (DoP, Nagaland) 132kV (ckt-2) ACSR Panther S/c line with Single HTLS conductor and (ii) Reconductoring of ISTS portion of Dimapur (POWERGRID) – Kohima (DoP, Nagaland) 132kV ACSR Panther S/c line with Single HTLS conductor associated with ‘North Eastern Region Expansion Scheme-XXVII (NERES-XXVII)’</v>
      </c>
      <c r="B3" s="809"/>
      <c r="C3" s="809"/>
      <c r="D3" s="809"/>
      <c r="E3" s="809"/>
      <c r="F3" s="809"/>
      <c r="G3" s="809"/>
      <c r="H3" s="809"/>
      <c r="I3" s="809"/>
      <c r="J3" s="809"/>
      <c r="K3" s="809"/>
      <c r="L3" s="809"/>
      <c r="M3" s="809"/>
      <c r="N3" s="809"/>
    </row>
    <row r="4" spans="1:256" ht="16.5">
      <c r="A4" s="810" t="s">
        <v>0</v>
      </c>
      <c r="B4" s="810"/>
      <c r="C4" s="810"/>
      <c r="D4" s="810"/>
      <c r="E4" s="810"/>
      <c r="F4" s="810"/>
      <c r="G4" s="810"/>
      <c r="H4" s="810"/>
      <c r="I4" s="810"/>
      <c r="J4" s="810"/>
      <c r="K4" s="810"/>
      <c r="L4" s="810"/>
      <c r="M4" s="810"/>
      <c r="N4" s="810"/>
    </row>
    <row r="5" spans="1:256" ht="27" customHeight="1">
      <c r="A5" s="623"/>
      <c r="B5" s="623"/>
      <c r="C5" s="623"/>
      <c r="D5" s="623"/>
      <c r="E5" s="623"/>
      <c r="F5" s="623"/>
      <c r="G5" s="623"/>
      <c r="H5" s="623"/>
      <c r="I5" s="623"/>
      <c r="J5" s="623"/>
      <c r="K5" s="623"/>
      <c r="L5" s="623"/>
      <c r="M5" s="623"/>
      <c r="N5" s="623"/>
    </row>
    <row r="6" spans="1:256" ht="23.25" customHeight="1">
      <c r="A6" s="811" t="s">
        <v>332</v>
      </c>
      <c r="B6" s="811"/>
      <c r="C6" s="581"/>
      <c r="D6" s="575"/>
      <c r="E6" s="581"/>
      <c r="F6" s="581"/>
      <c r="G6" s="581"/>
      <c r="H6" s="581"/>
      <c r="I6" s="581"/>
      <c r="J6" s="575"/>
      <c r="K6" s="581"/>
      <c r="L6" s="581"/>
      <c r="M6" s="581"/>
      <c r="N6" s="581"/>
    </row>
    <row r="7" spans="1:256" ht="24" customHeight="1">
      <c r="A7" s="815">
        <f>IF(Z7=1,Z8,"JOINT VENTURE OF "&amp;Z8&amp;" &amp; "&amp;Z10)</f>
        <v>0</v>
      </c>
      <c r="B7" s="815"/>
      <c r="C7" s="815"/>
      <c r="D7" s="815"/>
      <c r="E7" s="815"/>
      <c r="F7" s="815"/>
      <c r="G7" s="815"/>
      <c r="H7" s="815"/>
      <c r="I7" s="815"/>
      <c r="J7" s="624"/>
      <c r="K7" s="584" t="s">
        <v>1</v>
      </c>
      <c r="L7" s="587"/>
      <c r="N7" s="581"/>
      <c r="Z7" s="625">
        <f>'Names of Bidder'!J6</f>
        <v>1</v>
      </c>
    </row>
    <row r="8" spans="1:256" ht="24" customHeight="1">
      <c r="A8" s="812" t="str">
        <f>"Bidder’s Name and Address  (" &amp; MID('Names of Bidder'!A9,9, 20) &amp; ") :"</f>
        <v>Bidder’s Name and Address  (Sole Bidder) :</v>
      </c>
      <c r="B8" s="812"/>
      <c r="C8" s="812"/>
      <c r="D8" s="812"/>
      <c r="E8" s="812"/>
      <c r="F8" s="812"/>
      <c r="G8" s="812"/>
      <c r="H8" s="586"/>
      <c r="I8" s="586"/>
      <c r="J8" s="586"/>
      <c r="K8" s="585" t="s">
        <v>2</v>
      </c>
      <c r="L8" s="586"/>
      <c r="N8" s="581"/>
      <c r="U8" s="626"/>
      <c r="Z8" s="800">
        <f>'Names of Bidder'!C9</f>
        <v>0</v>
      </c>
      <c r="AA8" s="800"/>
      <c r="AB8" s="800"/>
      <c r="AC8" s="800"/>
      <c r="AD8" s="800"/>
      <c r="AE8" s="800"/>
      <c r="AF8" s="800"/>
      <c r="AG8" s="800"/>
      <c r="AH8" s="800"/>
      <c r="AI8" s="800"/>
      <c r="AJ8" s="800"/>
      <c r="AK8" s="800"/>
      <c r="AL8" s="800"/>
    </row>
    <row r="9" spans="1:256" ht="24" customHeight="1">
      <c r="A9" s="582" t="s">
        <v>12</v>
      </c>
      <c r="B9" s="587"/>
      <c r="C9" s="815" t="str">
        <f>IF('Names of Bidder'!C9=0, "", 'Names of Bidder'!C9)</f>
        <v/>
      </c>
      <c r="D9" s="815"/>
      <c r="E9" s="815"/>
      <c r="F9" s="815"/>
      <c r="G9" s="815"/>
      <c r="H9" s="589"/>
      <c r="I9" s="589"/>
      <c r="J9" s="624"/>
      <c r="K9" s="585" t="s">
        <v>3</v>
      </c>
      <c r="N9" s="581"/>
      <c r="U9" s="626"/>
      <c r="Z9" s="800">
        <f>'Names of Bidder'!C9</f>
        <v>0</v>
      </c>
      <c r="AA9" s="800"/>
      <c r="AB9" s="800"/>
      <c r="AC9" s="800"/>
      <c r="AD9" s="800"/>
      <c r="AE9" s="800"/>
      <c r="AF9" s="800"/>
      <c r="AG9" s="800"/>
      <c r="AH9" s="800"/>
      <c r="AI9" s="800"/>
      <c r="AJ9" s="800"/>
      <c r="AK9" s="800"/>
      <c r="AL9" s="800"/>
    </row>
    <row r="10" spans="1:256" ht="24" customHeight="1">
      <c r="A10" s="582" t="s">
        <v>11</v>
      </c>
      <c r="B10" s="587"/>
      <c r="C10" s="814" t="str">
        <f>IF('Names of Bidder'!C10=0, "", 'Names of Bidder'!C10)</f>
        <v/>
      </c>
      <c r="D10" s="814"/>
      <c r="E10" s="814"/>
      <c r="F10" s="814"/>
      <c r="G10" s="814"/>
      <c r="H10" s="589"/>
      <c r="I10" s="589"/>
      <c r="J10" s="624"/>
      <c r="K10" s="585" t="s">
        <v>4</v>
      </c>
      <c r="N10" s="581"/>
      <c r="Z10" s="800">
        <f>'Names of Bidder'!C14</f>
        <v>0</v>
      </c>
      <c r="AA10" s="800"/>
      <c r="AB10" s="800"/>
      <c r="AC10" s="800"/>
      <c r="AD10" s="800"/>
      <c r="AE10" s="800"/>
      <c r="AF10" s="800"/>
      <c r="AG10" s="800"/>
      <c r="AH10" s="800"/>
      <c r="AI10" s="800"/>
      <c r="AJ10" s="800"/>
      <c r="AK10" s="800"/>
      <c r="AL10" s="800"/>
    </row>
    <row r="11" spans="1:256" ht="24" customHeight="1">
      <c r="A11" s="589"/>
      <c r="B11" s="589"/>
      <c r="C11" s="814" t="str">
        <f>IF('Names of Bidder'!C11=0, "", 'Names of Bidder'!C11)</f>
        <v/>
      </c>
      <c r="D11" s="814"/>
      <c r="E11" s="814"/>
      <c r="F11" s="814"/>
      <c r="G11" s="814"/>
      <c r="H11" s="589"/>
      <c r="I11" s="589"/>
      <c r="J11" s="624"/>
      <c r="K11" s="585" t="s">
        <v>5</v>
      </c>
      <c r="N11" s="581"/>
    </row>
    <row r="12" spans="1:256" ht="24" customHeight="1">
      <c r="A12" s="589"/>
      <c r="B12" s="589"/>
      <c r="C12" s="814" t="str">
        <f>IF('Names of Bidder'!C12=0, "", 'Names of Bidder'!C12)</f>
        <v/>
      </c>
      <c r="D12" s="814"/>
      <c r="E12" s="814"/>
      <c r="F12" s="814"/>
      <c r="G12" s="814"/>
      <c r="H12" s="589"/>
      <c r="I12" s="589"/>
      <c r="J12" s="624"/>
      <c r="K12" s="585" t="s">
        <v>473</v>
      </c>
      <c r="N12" s="581"/>
    </row>
    <row r="13" spans="1:256" s="627" customFormat="1" ht="26.25" customHeight="1">
      <c r="A13" s="816" t="s">
        <v>503</v>
      </c>
      <c r="B13" s="816"/>
      <c r="C13" s="816"/>
      <c r="D13" s="816"/>
      <c r="E13" s="816"/>
      <c r="F13" s="816"/>
      <c r="G13" s="816"/>
      <c r="H13" s="816"/>
      <c r="I13" s="816"/>
      <c r="J13" s="816"/>
      <c r="K13" s="816"/>
      <c r="L13" s="816"/>
      <c r="M13" s="816"/>
      <c r="N13" s="816"/>
    </row>
    <row r="14" spans="1:256" ht="15.75" customHeight="1">
      <c r="A14" s="581"/>
      <c r="B14" s="581"/>
      <c r="C14" s="581"/>
      <c r="D14" s="575"/>
      <c r="E14" s="581"/>
      <c r="F14" s="581"/>
      <c r="G14" s="581"/>
      <c r="H14" s="581"/>
      <c r="I14" s="581"/>
      <c r="J14" s="575"/>
      <c r="K14" s="813" t="s">
        <v>337</v>
      </c>
      <c r="L14" s="813"/>
      <c r="M14" s="813"/>
      <c r="N14" s="813"/>
    </row>
    <row r="15" spans="1:256" ht="122.25" customHeight="1">
      <c r="A15" s="628" t="s">
        <v>7</v>
      </c>
      <c r="B15" s="628" t="s">
        <v>254</v>
      </c>
      <c r="C15" s="628" t="s">
        <v>266</v>
      </c>
      <c r="D15" s="628" t="s">
        <v>268</v>
      </c>
      <c r="E15" s="628" t="s">
        <v>13</v>
      </c>
      <c r="F15" s="628" t="s">
        <v>293</v>
      </c>
      <c r="G15" s="629" t="s">
        <v>296</v>
      </c>
      <c r="H15" s="628" t="s">
        <v>299</v>
      </c>
      <c r="I15" s="630" t="s">
        <v>297</v>
      </c>
      <c r="J15" s="628" t="s">
        <v>8</v>
      </c>
      <c r="K15" s="631" t="s">
        <v>9</v>
      </c>
      <c r="L15" s="631" t="s">
        <v>10</v>
      </c>
      <c r="M15" s="628" t="s">
        <v>336</v>
      </c>
      <c r="N15" s="628" t="s">
        <v>335</v>
      </c>
    </row>
    <row r="16" spans="1:256" s="635" customFormat="1">
      <c r="A16" s="632">
        <v>1</v>
      </c>
      <c r="B16" s="632">
        <v>2</v>
      </c>
      <c r="C16" s="632">
        <v>3</v>
      </c>
      <c r="D16" s="598">
        <v>4</v>
      </c>
      <c r="E16" s="632">
        <v>5</v>
      </c>
      <c r="F16" s="632">
        <v>6</v>
      </c>
      <c r="G16" s="633">
        <v>7</v>
      </c>
      <c r="H16" s="632">
        <v>8</v>
      </c>
      <c r="I16" s="634">
        <v>9</v>
      </c>
      <c r="J16" s="598">
        <v>10</v>
      </c>
      <c r="K16" s="632">
        <v>11</v>
      </c>
      <c r="L16" s="632">
        <v>12</v>
      </c>
      <c r="M16" s="632">
        <v>13</v>
      </c>
      <c r="N16" s="632" t="s">
        <v>334</v>
      </c>
      <c r="IV16" s="635">
        <f>SUM(A16:IU16)</f>
        <v>91</v>
      </c>
    </row>
    <row r="17" spans="1:20" s="635" customFormat="1" ht="33.75" customHeight="1">
      <c r="A17" s="636" t="s">
        <v>48</v>
      </c>
      <c r="B17" s="637" t="s">
        <v>506</v>
      </c>
      <c r="C17" s="638"/>
      <c r="D17" s="639"/>
      <c r="E17" s="640"/>
      <c r="F17" s="640"/>
      <c r="G17" s="640"/>
      <c r="H17" s="640"/>
      <c r="I17" s="640"/>
      <c r="J17" s="640"/>
      <c r="K17" s="640"/>
      <c r="L17" s="640"/>
      <c r="M17" s="640"/>
      <c r="N17" s="640"/>
    </row>
    <row r="18" spans="1:20">
      <c r="A18" s="641">
        <v>1</v>
      </c>
      <c r="B18" s="423">
        <v>7000028943</v>
      </c>
      <c r="C18" s="423">
        <v>10</v>
      </c>
      <c r="D18" s="423" t="s">
        <v>512</v>
      </c>
      <c r="E18" s="423">
        <v>1000057049</v>
      </c>
      <c r="F18" s="423">
        <v>76149000</v>
      </c>
      <c r="G18" s="421"/>
      <c r="H18" s="423">
        <v>18</v>
      </c>
      <c r="I18" s="420"/>
      <c r="J18" s="422" t="s">
        <v>534</v>
      </c>
      <c r="K18" s="423" t="s">
        <v>469</v>
      </c>
      <c r="L18" s="423">
        <v>227</v>
      </c>
      <c r="M18" s="562"/>
      <c r="N18" s="425" t="str">
        <f>IF(M18=0, "INCLUDED", IF(ISERROR(M18*L18), M18, M18*L18))</f>
        <v>INCLUDED</v>
      </c>
      <c r="O18" s="642">
        <f>IF(N18="Included",0,N18)</f>
        <v>0</v>
      </c>
      <c r="P18" s="642">
        <f>IF( I18="",H18*(IF(N18="Included",0,N18))/100,I18*(IF(N18="Included",0,N18)))</f>
        <v>0</v>
      </c>
      <c r="Q18" s="643">
        <f>Discount!$H$36</f>
        <v>0</v>
      </c>
      <c r="R18" s="643">
        <f>Q18*O18</f>
        <v>0</v>
      </c>
      <c r="S18" s="643">
        <f>IF(I18="",H18*R18/100,I18*R18)</f>
        <v>0</v>
      </c>
      <c r="T18" s="644">
        <f>M18*L18</f>
        <v>0</v>
      </c>
    </row>
    <row r="19" spans="1:20" ht="31.5">
      <c r="A19" s="645">
        <v>2</v>
      </c>
      <c r="B19" s="423">
        <v>7000028943</v>
      </c>
      <c r="C19" s="423">
        <v>20</v>
      </c>
      <c r="D19" s="423" t="s">
        <v>513</v>
      </c>
      <c r="E19" s="423">
        <v>1000019805</v>
      </c>
      <c r="F19" s="423">
        <v>73082011</v>
      </c>
      <c r="G19" s="419"/>
      <c r="H19" s="423">
        <v>18</v>
      </c>
      <c r="I19" s="420"/>
      <c r="J19" s="422" t="s">
        <v>535</v>
      </c>
      <c r="K19" s="423" t="s">
        <v>468</v>
      </c>
      <c r="L19" s="423">
        <v>150</v>
      </c>
      <c r="M19" s="562"/>
      <c r="N19" s="425" t="str">
        <f t="shared" ref="N19:N51" si="0">IF(M19=0, "INCLUDED", IF(ISERROR(M19*L19), M19, M19*L19))</f>
        <v>INCLUDED</v>
      </c>
      <c r="O19" s="642">
        <f>IF(N19="Included",0,N19)</f>
        <v>0</v>
      </c>
      <c r="P19" s="642">
        <f>IF( I19="",H19*(IF(N19="Included",0,N19))/100,I19*(IF(N19="Included",0,N19)))</f>
        <v>0</v>
      </c>
      <c r="Q19" s="642">
        <f>Discount!$H$36</f>
        <v>0</v>
      </c>
      <c r="R19" s="643">
        <f>Q19*O19</f>
        <v>0</v>
      </c>
      <c r="S19" s="643">
        <f>IF(I19="",H19*R19/100,I19*R19)</f>
        <v>0</v>
      </c>
      <c r="T19" s="644">
        <f t="shared" ref="T19:T51" si="1">M19*L19</f>
        <v>0</v>
      </c>
    </row>
    <row r="20" spans="1:20" ht="31.5">
      <c r="A20" s="641">
        <v>3</v>
      </c>
      <c r="B20" s="423">
        <v>7000028943</v>
      </c>
      <c r="C20" s="423">
        <v>30</v>
      </c>
      <c r="D20" s="423" t="s">
        <v>513</v>
      </c>
      <c r="E20" s="423">
        <v>1000019783</v>
      </c>
      <c r="F20" s="423">
        <v>73082011</v>
      </c>
      <c r="G20" s="419"/>
      <c r="H20" s="423">
        <v>18</v>
      </c>
      <c r="I20" s="420"/>
      <c r="J20" s="422" t="s">
        <v>536</v>
      </c>
      <c r="K20" s="423" t="s">
        <v>468</v>
      </c>
      <c r="L20" s="423">
        <v>216</v>
      </c>
      <c r="M20" s="562"/>
      <c r="N20" s="425" t="str">
        <f t="shared" si="0"/>
        <v>INCLUDED</v>
      </c>
      <c r="O20" s="642">
        <f>IF(N20="Included",0,N20)</f>
        <v>0</v>
      </c>
      <c r="P20" s="642">
        <f>IF( I20="",H20*(IF(N20="Included",0,N20))/100,I20*(IF(N20="Included",0,N20)))</f>
        <v>0</v>
      </c>
      <c r="Q20" s="642">
        <f>Discount!$H$36</f>
        <v>0</v>
      </c>
      <c r="R20" s="643">
        <f>Q20*O20</f>
        <v>0</v>
      </c>
      <c r="S20" s="643">
        <f>IF(I20="",H20*R20/100,I20*R20)</f>
        <v>0</v>
      </c>
      <c r="T20" s="644">
        <f t="shared" si="1"/>
        <v>0</v>
      </c>
    </row>
    <row r="21" spans="1:20" ht="31.5">
      <c r="A21" s="641">
        <v>4</v>
      </c>
      <c r="B21" s="423">
        <v>7000028943</v>
      </c>
      <c r="C21" s="423">
        <v>40</v>
      </c>
      <c r="D21" s="423" t="s">
        <v>513</v>
      </c>
      <c r="E21" s="423">
        <v>1000010803</v>
      </c>
      <c r="F21" s="423">
        <v>73082011</v>
      </c>
      <c r="G21" s="419"/>
      <c r="H21" s="423">
        <v>18</v>
      </c>
      <c r="I21" s="420"/>
      <c r="J21" s="422" t="s">
        <v>537</v>
      </c>
      <c r="K21" s="423" t="s">
        <v>468</v>
      </c>
      <c r="L21" s="423">
        <v>408</v>
      </c>
      <c r="M21" s="562"/>
      <c r="N21" s="425" t="str">
        <f t="shared" si="0"/>
        <v>INCLUDED</v>
      </c>
      <c r="O21" s="642">
        <f>IF(N21="Included",0,N21)</f>
        <v>0</v>
      </c>
      <c r="P21" s="642">
        <f>IF( I21="",H21*(IF(N21="Included",0,N21))/100,I21*(IF(N21="Included",0,N21)))</f>
        <v>0</v>
      </c>
      <c r="Q21" s="642">
        <f>Discount!$H$36</f>
        <v>0</v>
      </c>
      <c r="R21" s="643">
        <f>Q21*O21</f>
        <v>0</v>
      </c>
      <c r="S21" s="643">
        <f>IF(I21="",H21*R21/100,I21*R21)</f>
        <v>0</v>
      </c>
      <c r="T21" s="644">
        <f t="shared" si="1"/>
        <v>0</v>
      </c>
    </row>
    <row r="22" spans="1:20" ht="47.25">
      <c r="A22" s="645">
        <v>5</v>
      </c>
      <c r="B22" s="423">
        <v>7000028943</v>
      </c>
      <c r="C22" s="423">
        <v>50</v>
      </c>
      <c r="D22" s="423" t="s">
        <v>513</v>
      </c>
      <c r="E22" s="423">
        <v>1000057054</v>
      </c>
      <c r="F22" s="423">
        <v>73082011</v>
      </c>
      <c r="G22" s="419"/>
      <c r="H22" s="423">
        <v>18</v>
      </c>
      <c r="I22" s="420"/>
      <c r="J22" s="422" t="s">
        <v>538</v>
      </c>
      <c r="K22" s="423" t="s">
        <v>467</v>
      </c>
      <c r="L22" s="423">
        <v>300</v>
      </c>
      <c r="M22" s="562"/>
      <c r="N22" s="425" t="str">
        <f t="shared" si="0"/>
        <v>INCLUDED</v>
      </c>
      <c r="O22" s="642">
        <f t="shared" ref="O22:O51" si="2">IF(N22="Included",0,N22)</f>
        <v>0</v>
      </c>
      <c r="P22" s="642">
        <f t="shared" ref="P22:P51" si="3">IF( I22="",H22*(IF(N22="Included",0,N22))/100,I22*(IF(N22="Included",0,N22)))</f>
        <v>0</v>
      </c>
      <c r="Q22" s="642">
        <f>Discount!$H$36</f>
        <v>0</v>
      </c>
      <c r="R22" s="643">
        <f t="shared" ref="R22:R51" si="4">Q22*O22</f>
        <v>0</v>
      </c>
      <c r="S22" s="643">
        <f t="shared" ref="S22:S51" si="5">IF(I22="",H22*R22/100,I22*R22)</f>
        <v>0</v>
      </c>
      <c r="T22" s="644">
        <f t="shared" si="1"/>
        <v>0</v>
      </c>
    </row>
    <row r="23" spans="1:20" ht="31.5">
      <c r="A23" s="641">
        <v>6</v>
      </c>
      <c r="B23" s="423">
        <v>7000028943</v>
      </c>
      <c r="C23" s="423">
        <v>60</v>
      </c>
      <c r="D23" s="423" t="s">
        <v>513</v>
      </c>
      <c r="E23" s="423">
        <v>1000057055</v>
      </c>
      <c r="F23" s="423">
        <v>73082011</v>
      </c>
      <c r="G23" s="419"/>
      <c r="H23" s="423">
        <v>18</v>
      </c>
      <c r="I23" s="420"/>
      <c r="J23" s="422" t="s">
        <v>539</v>
      </c>
      <c r="K23" s="423" t="s">
        <v>467</v>
      </c>
      <c r="L23" s="423">
        <v>432</v>
      </c>
      <c r="M23" s="562"/>
      <c r="N23" s="425" t="str">
        <f t="shared" si="0"/>
        <v>INCLUDED</v>
      </c>
      <c r="O23" s="642">
        <f t="shared" si="2"/>
        <v>0</v>
      </c>
      <c r="P23" s="642">
        <f t="shared" si="3"/>
        <v>0</v>
      </c>
      <c r="Q23" s="642">
        <f>Discount!$H$36</f>
        <v>0</v>
      </c>
      <c r="R23" s="643">
        <f t="shared" si="4"/>
        <v>0</v>
      </c>
      <c r="S23" s="643">
        <f t="shared" si="5"/>
        <v>0</v>
      </c>
      <c r="T23" s="644">
        <f t="shared" si="1"/>
        <v>0</v>
      </c>
    </row>
    <row r="24" spans="1:20" ht="31.5">
      <c r="A24" s="641">
        <v>7</v>
      </c>
      <c r="B24" s="423">
        <v>7000028943</v>
      </c>
      <c r="C24" s="423">
        <v>70</v>
      </c>
      <c r="D24" s="423" t="s">
        <v>513</v>
      </c>
      <c r="E24" s="423">
        <v>1000057048</v>
      </c>
      <c r="F24" s="423">
        <v>73082011</v>
      </c>
      <c r="G24" s="419"/>
      <c r="H24" s="423">
        <v>18</v>
      </c>
      <c r="I24" s="420"/>
      <c r="J24" s="422" t="s">
        <v>540</v>
      </c>
      <c r="K24" s="423" t="s">
        <v>467</v>
      </c>
      <c r="L24" s="423">
        <v>816</v>
      </c>
      <c r="M24" s="562"/>
      <c r="N24" s="425" t="str">
        <f t="shared" si="0"/>
        <v>INCLUDED</v>
      </c>
      <c r="O24" s="642">
        <f t="shared" si="2"/>
        <v>0</v>
      </c>
      <c r="P24" s="642">
        <f t="shared" si="3"/>
        <v>0</v>
      </c>
      <c r="Q24" s="642">
        <f>Discount!$H$36</f>
        <v>0</v>
      </c>
      <c r="R24" s="643">
        <f t="shared" si="4"/>
        <v>0</v>
      </c>
      <c r="S24" s="643">
        <f t="shared" si="5"/>
        <v>0</v>
      </c>
      <c r="T24" s="644">
        <f t="shared" si="1"/>
        <v>0</v>
      </c>
    </row>
    <row r="25" spans="1:20" ht="31.5">
      <c r="A25" s="645">
        <v>8</v>
      </c>
      <c r="B25" s="423">
        <v>7000028943</v>
      </c>
      <c r="C25" s="423">
        <v>80</v>
      </c>
      <c r="D25" s="423" t="s">
        <v>514</v>
      </c>
      <c r="E25" s="423">
        <v>1000057050</v>
      </c>
      <c r="F25" s="423">
        <v>76169990</v>
      </c>
      <c r="G25" s="419"/>
      <c r="H25" s="423">
        <v>18</v>
      </c>
      <c r="I25" s="420"/>
      <c r="J25" s="422" t="s">
        <v>541</v>
      </c>
      <c r="K25" s="423" t="s">
        <v>467</v>
      </c>
      <c r="L25" s="423">
        <v>100</v>
      </c>
      <c r="M25" s="562"/>
      <c r="N25" s="425" t="str">
        <f t="shared" si="0"/>
        <v>INCLUDED</v>
      </c>
      <c r="O25" s="642">
        <f t="shared" si="2"/>
        <v>0</v>
      </c>
      <c r="P25" s="642">
        <f t="shared" si="3"/>
        <v>0</v>
      </c>
      <c r="Q25" s="642">
        <f>Discount!$H$36</f>
        <v>0</v>
      </c>
      <c r="R25" s="643">
        <f t="shared" si="4"/>
        <v>0</v>
      </c>
      <c r="S25" s="643">
        <f t="shared" si="5"/>
        <v>0</v>
      </c>
      <c r="T25" s="644">
        <f t="shared" si="1"/>
        <v>0</v>
      </c>
    </row>
    <row r="26" spans="1:20" ht="31.5">
      <c r="A26" s="641">
        <v>9</v>
      </c>
      <c r="B26" s="423">
        <v>7000028943</v>
      </c>
      <c r="C26" s="423">
        <v>90</v>
      </c>
      <c r="D26" s="423" t="s">
        <v>514</v>
      </c>
      <c r="E26" s="423">
        <v>1000057051</v>
      </c>
      <c r="F26" s="423">
        <v>76169990</v>
      </c>
      <c r="G26" s="419"/>
      <c r="H26" s="423">
        <v>18</v>
      </c>
      <c r="I26" s="420"/>
      <c r="J26" s="422" t="s">
        <v>542</v>
      </c>
      <c r="K26" s="423" t="s">
        <v>467</v>
      </c>
      <c r="L26" s="423">
        <v>30</v>
      </c>
      <c r="M26" s="562"/>
      <c r="N26" s="425" t="str">
        <f t="shared" si="0"/>
        <v>INCLUDED</v>
      </c>
      <c r="O26" s="642">
        <f t="shared" si="2"/>
        <v>0</v>
      </c>
      <c r="P26" s="642">
        <f t="shared" si="3"/>
        <v>0</v>
      </c>
      <c r="Q26" s="642">
        <f>Discount!$H$36</f>
        <v>0</v>
      </c>
      <c r="R26" s="643">
        <f t="shared" si="4"/>
        <v>0</v>
      </c>
      <c r="S26" s="643">
        <f t="shared" si="5"/>
        <v>0</v>
      </c>
      <c r="T26" s="644">
        <f t="shared" si="1"/>
        <v>0</v>
      </c>
    </row>
    <row r="27" spans="1:20" ht="31.5">
      <c r="A27" s="641">
        <v>10</v>
      </c>
      <c r="B27" s="423">
        <v>7000028943</v>
      </c>
      <c r="C27" s="423">
        <v>100</v>
      </c>
      <c r="D27" s="423" t="s">
        <v>514</v>
      </c>
      <c r="E27" s="423">
        <v>1000057053</v>
      </c>
      <c r="F27" s="423">
        <v>76169990</v>
      </c>
      <c r="G27" s="419"/>
      <c r="H27" s="423">
        <v>18</v>
      </c>
      <c r="I27" s="420"/>
      <c r="J27" s="422" t="s">
        <v>543</v>
      </c>
      <c r="K27" s="423" t="s">
        <v>467</v>
      </c>
      <c r="L27" s="423">
        <v>2478</v>
      </c>
      <c r="M27" s="562"/>
      <c r="N27" s="425" t="str">
        <f t="shared" si="0"/>
        <v>INCLUDED</v>
      </c>
      <c r="O27" s="642">
        <f t="shared" si="2"/>
        <v>0</v>
      </c>
      <c r="P27" s="642">
        <f t="shared" si="3"/>
        <v>0</v>
      </c>
      <c r="Q27" s="642">
        <f>Discount!$H$36</f>
        <v>0</v>
      </c>
      <c r="R27" s="643">
        <f t="shared" si="4"/>
        <v>0</v>
      </c>
      <c r="S27" s="643">
        <f t="shared" si="5"/>
        <v>0</v>
      </c>
      <c r="T27" s="644">
        <f t="shared" si="1"/>
        <v>0</v>
      </c>
    </row>
    <row r="28" spans="1:20" ht="31.5">
      <c r="A28" s="645">
        <v>11</v>
      </c>
      <c r="B28" s="423">
        <v>7000028943</v>
      </c>
      <c r="C28" s="423">
        <v>110</v>
      </c>
      <c r="D28" s="423" t="s">
        <v>514</v>
      </c>
      <c r="E28" s="423">
        <v>1000057052</v>
      </c>
      <c r="F28" s="423">
        <v>76169990</v>
      </c>
      <c r="G28" s="419"/>
      <c r="H28" s="423">
        <v>18</v>
      </c>
      <c r="I28" s="420"/>
      <c r="J28" s="422" t="s">
        <v>544</v>
      </c>
      <c r="K28" s="423" t="s">
        <v>467</v>
      </c>
      <c r="L28" s="423">
        <v>272</v>
      </c>
      <c r="M28" s="562"/>
      <c r="N28" s="425" t="str">
        <f t="shared" si="0"/>
        <v>INCLUDED</v>
      </c>
      <c r="O28" s="642">
        <f t="shared" si="2"/>
        <v>0</v>
      </c>
      <c r="P28" s="642">
        <f t="shared" si="3"/>
        <v>0</v>
      </c>
      <c r="Q28" s="642">
        <f>Discount!$H$36</f>
        <v>0</v>
      </c>
      <c r="R28" s="643">
        <f t="shared" si="4"/>
        <v>0</v>
      </c>
      <c r="S28" s="643">
        <f t="shared" si="5"/>
        <v>0</v>
      </c>
      <c r="T28" s="644">
        <f t="shared" si="1"/>
        <v>0</v>
      </c>
    </row>
    <row r="29" spans="1:20" ht="31.5">
      <c r="A29" s="641">
        <v>12</v>
      </c>
      <c r="B29" s="423">
        <v>7000028943</v>
      </c>
      <c r="C29" s="423">
        <v>120</v>
      </c>
      <c r="D29" s="423" t="s">
        <v>514</v>
      </c>
      <c r="E29" s="423">
        <v>1000057056</v>
      </c>
      <c r="F29" s="423">
        <v>76169990</v>
      </c>
      <c r="G29" s="419"/>
      <c r="H29" s="423">
        <v>18</v>
      </c>
      <c r="I29" s="420"/>
      <c r="J29" s="422" t="s">
        <v>545</v>
      </c>
      <c r="K29" s="423" t="s">
        <v>467</v>
      </c>
      <c r="L29" s="423">
        <v>24</v>
      </c>
      <c r="M29" s="562"/>
      <c r="N29" s="425" t="str">
        <f t="shared" si="0"/>
        <v>INCLUDED</v>
      </c>
      <c r="O29" s="642">
        <f t="shared" si="2"/>
        <v>0</v>
      </c>
      <c r="P29" s="642">
        <f t="shared" si="3"/>
        <v>0</v>
      </c>
      <c r="Q29" s="642">
        <f>Discount!$H$36</f>
        <v>0</v>
      </c>
      <c r="R29" s="643">
        <f t="shared" si="4"/>
        <v>0</v>
      </c>
      <c r="S29" s="643">
        <f t="shared" si="5"/>
        <v>0</v>
      </c>
      <c r="T29" s="644">
        <f t="shared" si="1"/>
        <v>0</v>
      </c>
    </row>
    <row r="30" spans="1:20">
      <c r="A30" s="641">
        <v>13</v>
      </c>
      <c r="B30" s="423">
        <v>7000028943</v>
      </c>
      <c r="C30" s="423">
        <v>160</v>
      </c>
      <c r="D30" s="423" t="s">
        <v>515</v>
      </c>
      <c r="E30" s="423">
        <v>1000057049</v>
      </c>
      <c r="F30" s="423">
        <v>76149000</v>
      </c>
      <c r="G30" s="419"/>
      <c r="H30" s="423">
        <v>18</v>
      </c>
      <c r="I30" s="420"/>
      <c r="J30" s="422" t="s">
        <v>534</v>
      </c>
      <c r="K30" s="423" t="s">
        <v>469</v>
      </c>
      <c r="L30" s="423">
        <v>40</v>
      </c>
      <c r="M30" s="562"/>
      <c r="N30" s="425" t="str">
        <f t="shared" si="0"/>
        <v>INCLUDED</v>
      </c>
      <c r="O30" s="642">
        <f t="shared" si="2"/>
        <v>0</v>
      </c>
      <c r="P30" s="642">
        <f t="shared" si="3"/>
        <v>0</v>
      </c>
      <c r="Q30" s="642">
        <f>Discount!$H$36</f>
        <v>0</v>
      </c>
      <c r="R30" s="643">
        <f t="shared" si="4"/>
        <v>0</v>
      </c>
      <c r="S30" s="643">
        <f t="shared" si="5"/>
        <v>0</v>
      </c>
      <c r="T30" s="644">
        <f t="shared" si="1"/>
        <v>0</v>
      </c>
    </row>
    <row r="31" spans="1:20" ht="31.5">
      <c r="A31" s="645">
        <v>14</v>
      </c>
      <c r="B31" s="423">
        <v>7000028943</v>
      </c>
      <c r="C31" s="423">
        <v>170</v>
      </c>
      <c r="D31" s="423" t="s">
        <v>516</v>
      </c>
      <c r="E31" s="423">
        <v>1000019805</v>
      </c>
      <c r="F31" s="423">
        <v>73082011</v>
      </c>
      <c r="G31" s="419"/>
      <c r="H31" s="423">
        <v>18</v>
      </c>
      <c r="I31" s="420"/>
      <c r="J31" s="422" t="s">
        <v>535</v>
      </c>
      <c r="K31" s="423" t="s">
        <v>468</v>
      </c>
      <c r="L31" s="423">
        <v>3</v>
      </c>
      <c r="M31" s="562"/>
      <c r="N31" s="425" t="str">
        <f t="shared" si="0"/>
        <v>INCLUDED</v>
      </c>
      <c r="O31" s="642">
        <f t="shared" si="2"/>
        <v>0</v>
      </c>
      <c r="P31" s="642">
        <f t="shared" si="3"/>
        <v>0</v>
      </c>
      <c r="Q31" s="642">
        <f>Discount!$H$36</f>
        <v>0</v>
      </c>
      <c r="R31" s="643">
        <f t="shared" si="4"/>
        <v>0</v>
      </c>
      <c r="S31" s="643">
        <f t="shared" si="5"/>
        <v>0</v>
      </c>
      <c r="T31" s="644">
        <f t="shared" si="1"/>
        <v>0</v>
      </c>
    </row>
    <row r="32" spans="1:20" ht="31.5">
      <c r="A32" s="641">
        <v>15</v>
      </c>
      <c r="B32" s="423">
        <v>7000028943</v>
      </c>
      <c r="C32" s="423">
        <v>180</v>
      </c>
      <c r="D32" s="423" t="s">
        <v>516</v>
      </c>
      <c r="E32" s="423">
        <v>1000019783</v>
      </c>
      <c r="F32" s="423">
        <v>73082011</v>
      </c>
      <c r="G32" s="419"/>
      <c r="H32" s="423">
        <v>18</v>
      </c>
      <c r="I32" s="420"/>
      <c r="J32" s="422" t="s">
        <v>536</v>
      </c>
      <c r="K32" s="423" t="s">
        <v>468</v>
      </c>
      <c r="L32" s="423">
        <v>4</v>
      </c>
      <c r="M32" s="562"/>
      <c r="N32" s="425" t="str">
        <f t="shared" si="0"/>
        <v>INCLUDED</v>
      </c>
      <c r="O32" s="642">
        <f t="shared" si="2"/>
        <v>0</v>
      </c>
      <c r="P32" s="642">
        <f t="shared" si="3"/>
        <v>0</v>
      </c>
      <c r="Q32" s="642">
        <f>Discount!$H$36</f>
        <v>0</v>
      </c>
      <c r="R32" s="643">
        <f t="shared" si="4"/>
        <v>0</v>
      </c>
      <c r="S32" s="643">
        <f t="shared" si="5"/>
        <v>0</v>
      </c>
      <c r="T32" s="644">
        <f t="shared" si="1"/>
        <v>0</v>
      </c>
    </row>
    <row r="33" spans="1:20" ht="31.5">
      <c r="A33" s="641">
        <v>16</v>
      </c>
      <c r="B33" s="423">
        <v>7000028943</v>
      </c>
      <c r="C33" s="423">
        <v>190</v>
      </c>
      <c r="D33" s="423" t="s">
        <v>516</v>
      </c>
      <c r="E33" s="423">
        <v>1000010803</v>
      </c>
      <c r="F33" s="423">
        <v>73082011</v>
      </c>
      <c r="G33" s="419"/>
      <c r="H33" s="423">
        <v>18</v>
      </c>
      <c r="I33" s="420"/>
      <c r="J33" s="422" t="s">
        <v>537</v>
      </c>
      <c r="K33" s="423" t="s">
        <v>468</v>
      </c>
      <c r="L33" s="423">
        <v>8</v>
      </c>
      <c r="M33" s="562"/>
      <c r="N33" s="425" t="str">
        <f t="shared" si="0"/>
        <v>INCLUDED</v>
      </c>
      <c r="O33" s="642">
        <f t="shared" si="2"/>
        <v>0</v>
      </c>
      <c r="P33" s="642">
        <f t="shared" si="3"/>
        <v>0</v>
      </c>
      <c r="Q33" s="642">
        <f>Discount!$H$36</f>
        <v>0</v>
      </c>
      <c r="R33" s="643">
        <f t="shared" si="4"/>
        <v>0</v>
      </c>
      <c r="S33" s="643">
        <f t="shared" si="5"/>
        <v>0</v>
      </c>
      <c r="T33" s="644">
        <f t="shared" si="1"/>
        <v>0</v>
      </c>
    </row>
    <row r="34" spans="1:20" ht="47.25">
      <c r="A34" s="645">
        <v>17</v>
      </c>
      <c r="B34" s="423">
        <v>7000028943</v>
      </c>
      <c r="C34" s="423">
        <v>200</v>
      </c>
      <c r="D34" s="423" t="s">
        <v>516</v>
      </c>
      <c r="E34" s="423">
        <v>1000057054</v>
      </c>
      <c r="F34" s="423">
        <v>73082011</v>
      </c>
      <c r="G34" s="419"/>
      <c r="H34" s="423">
        <v>18</v>
      </c>
      <c r="I34" s="420"/>
      <c r="J34" s="422" t="s">
        <v>538</v>
      </c>
      <c r="K34" s="423" t="s">
        <v>467</v>
      </c>
      <c r="L34" s="423">
        <v>60</v>
      </c>
      <c r="M34" s="562"/>
      <c r="N34" s="425" t="str">
        <f t="shared" si="0"/>
        <v>INCLUDED</v>
      </c>
      <c r="O34" s="642">
        <f t="shared" si="2"/>
        <v>0</v>
      </c>
      <c r="P34" s="642">
        <f t="shared" si="3"/>
        <v>0</v>
      </c>
      <c r="Q34" s="642">
        <f>Discount!$H$36</f>
        <v>0</v>
      </c>
      <c r="R34" s="643">
        <f t="shared" si="4"/>
        <v>0</v>
      </c>
      <c r="S34" s="643">
        <f t="shared" si="5"/>
        <v>0</v>
      </c>
      <c r="T34" s="644">
        <f t="shared" si="1"/>
        <v>0</v>
      </c>
    </row>
    <row r="35" spans="1:20" ht="31.5">
      <c r="A35" s="641">
        <v>18</v>
      </c>
      <c r="B35" s="423">
        <v>7000028943</v>
      </c>
      <c r="C35" s="423">
        <v>210</v>
      </c>
      <c r="D35" s="423" t="s">
        <v>516</v>
      </c>
      <c r="E35" s="423">
        <v>1000057055</v>
      </c>
      <c r="F35" s="423">
        <v>73082011</v>
      </c>
      <c r="G35" s="419"/>
      <c r="H35" s="423">
        <v>18</v>
      </c>
      <c r="I35" s="420"/>
      <c r="J35" s="422" t="s">
        <v>539</v>
      </c>
      <c r="K35" s="423" t="s">
        <v>467</v>
      </c>
      <c r="L35" s="423">
        <v>12</v>
      </c>
      <c r="M35" s="562"/>
      <c r="N35" s="425" t="str">
        <f t="shared" si="0"/>
        <v>INCLUDED</v>
      </c>
      <c r="O35" s="642">
        <f t="shared" si="2"/>
        <v>0</v>
      </c>
      <c r="P35" s="642">
        <f t="shared" si="3"/>
        <v>0</v>
      </c>
      <c r="Q35" s="642">
        <f>Discount!$H$36</f>
        <v>0</v>
      </c>
      <c r="R35" s="643">
        <f t="shared" si="4"/>
        <v>0</v>
      </c>
      <c r="S35" s="643">
        <f t="shared" si="5"/>
        <v>0</v>
      </c>
      <c r="T35" s="644">
        <f t="shared" si="1"/>
        <v>0</v>
      </c>
    </row>
    <row r="36" spans="1:20" ht="31.5">
      <c r="A36" s="641">
        <v>19</v>
      </c>
      <c r="B36" s="423">
        <v>7000028943</v>
      </c>
      <c r="C36" s="423">
        <v>220</v>
      </c>
      <c r="D36" s="423" t="s">
        <v>516</v>
      </c>
      <c r="E36" s="423">
        <v>1000057048</v>
      </c>
      <c r="F36" s="423">
        <v>73082011</v>
      </c>
      <c r="G36" s="419"/>
      <c r="H36" s="423">
        <v>18</v>
      </c>
      <c r="I36" s="420"/>
      <c r="J36" s="422" t="s">
        <v>540</v>
      </c>
      <c r="K36" s="423" t="s">
        <v>467</v>
      </c>
      <c r="L36" s="423">
        <v>48</v>
      </c>
      <c r="M36" s="562"/>
      <c r="N36" s="425" t="str">
        <f t="shared" si="0"/>
        <v>INCLUDED</v>
      </c>
      <c r="O36" s="642">
        <f t="shared" si="2"/>
        <v>0</v>
      </c>
      <c r="P36" s="642">
        <f t="shared" si="3"/>
        <v>0</v>
      </c>
      <c r="Q36" s="642">
        <f>Discount!$H$36</f>
        <v>0</v>
      </c>
      <c r="R36" s="643">
        <f t="shared" si="4"/>
        <v>0</v>
      </c>
      <c r="S36" s="643">
        <f t="shared" si="5"/>
        <v>0</v>
      </c>
      <c r="T36" s="644">
        <f t="shared" si="1"/>
        <v>0</v>
      </c>
    </row>
    <row r="37" spans="1:20" ht="31.5">
      <c r="A37" s="641">
        <v>20</v>
      </c>
      <c r="B37" s="423">
        <v>7000028943</v>
      </c>
      <c r="C37" s="423">
        <v>230</v>
      </c>
      <c r="D37" s="423" t="s">
        <v>517</v>
      </c>
      <c r="E37" s="423">
        <v>1000057050</v>
      </c>
      <c r="F37" s="423">
        <v>76169990</v>
      </c>
      <c r="G37" s="419"/>
      <c r="H37" s="423">
        <v>18</v>
      </c>
      <c r="I37" s="420"/>
      <c r="J37" s="422" t="s">
        <v>541</v>
      </c>
      <c r="K37" s="423" t="s">
        <v>467</v>
      </c>
      <c r="L37" s="423">
        <v>50</v>
      </c>
      <c r="M37" s="562"/>
      <c r="N37" s="425" t="str">
        <f t="shared" si="0"/>
        <v>INCLUDED</v>
      </c>
      <c r="O37" s="642">
        <f t="shared" si="2"/>
        <v>0</v>
      </c>
      <c r="P37" s="642">
        <f t="shared" si="3"/>
        <v>0</v>
      </c>
      <c r="Q37" s="642">
        <f>Discount!$H$36</f>
        <v>0</v>
      </c>
      <c r="R37" s="643">
        <f t="shared" si="4"/>
        <v>0</v>
      </c>
      <c r="S37" s="643">
        <f t="shared" si="5"/>
        <v>0</v>
      </c>
      <c r="T37" s="644">
        <f t="shared" si="1"/>
        <v>0</v>
      </c>
    </row>
    <row r="38" spans="1:20" ht="31.5">
      <c r="A38" s="641">
        <v>21</v>
      </c>
      <c r="B38" s="423">
        <v>7000028943</v>
      </c>
      <c r="C38" s="423">
        <v>240</v>
      </c>
      <c r="D38" s="423" t="s">
        <v>517</v>
      </c>
      <c r="E38" s="423">
        <v>1000057051</v>
      </c>
      <c r="F38" s="423">
        <v>76169990</v>
      </c>
      <c r="G38" s="419"/>
      <c r="H38" s="423">
        <v>18</v>
      </c>
      <c r="I38" s="420"/>
      <c r="J38" s="422" t="s">
        <v>542</v>
      </c>
      <c r="K38" s="423" t="s">
        <v>467</v>
      </c>
      <c r="L38" s="423">
        <v>50</v>
      </c>
      <c r="M38" s="562"/>
      <c r="N38" s="425" t="str">
        <f t="shared" si="0"/>
        <v>INCLUDED</v>
      </c>
      <c r="O38" s="642">
        <f t="shared" si="2"/>
        <v>0</v>
      </c>
      <c r="P38" s="642">
        <f t="shared" si="3"/>
        <v>0</v>
      </c>
      <c r="Q38" s="642">
        <f>Discount!$H$36</f>
        <v>0</v>
      </c>
      <c r="R38" s="643">
        <f t="shared" si="4"/>
        <v>0</v>
      </c>
      <c r="S38" s="643">
        <f t="shared" si="5"/>
        <v>0</v>
      </c>
      <c r="T38" s="644">
        <f t="shared" si="1"/>
        <v>0</v>
      </c>
    </row>
    <row r="39" spans="1:20" ht="31.5">
      <c r="A39" s="641">
        <v>22</v>
      </c>
      <c r="B39" s="423">
        <v>7000028943</v>
      </c>
      <c r="C39" s="423">
        <v>250</v>
      </c>
      <c r="D39" s="423" t="s">
        <v>517</v>
      </c>
      <c r="E39" s="423">
        <v>1000057052</v>
      </c>
      <c r="F39" s="423">
        <v>76169990</v>
      </c>
      <c r="G39" s="419"/>
      <c r="H39" s="423">
        <v>18</v>
      </c>
      <c r="I39" s="420"/>
      <c r="J39" s="422" t="s">
        <v>544</v>
      </c>
      <c r="K39" s="423" t="s">
        <v>467</v>
      </c>
      <c r="L39" s="423">
        <v>18</v>
      </c>
      <c r="M39" s="562"/>
      <c r="N39" s="425" t="str">
        <f t="shared" si="0"/>
        <v>INCLUDED</v>
      </c>
      <c r="O39" s="642">
        <f t="shared" si="2"/>
        <v>0</v>
      </c>
      <c r="P39" s="642">
        <f t="shared" si="3"/>
        <v>0</v>
      </c>
      <c r="Q39" s="642">
        <f>Discount!$H$36</f>
        <v>0</v>
      </c>
      <c r="R39" s="643">
        <f t="shared" si="4"/>
        <v>0</v>
      </c>
      <c r="S39" s="643">
        <f t="shared" si="5"/>
        <v>0</v>
      </c>
      <c r="T39" s="644">
        <f t="shared" si="1"/>
        <v>0</v>
      </c>
    </row>
    <row r="40" spans="1:20" ht="31.5">
      <c r="A40" s="641">
        <v>23</v>
      </c>
      <c r="B40" s="423">
        <v>7000028943</v>
      </c>
      <c r="C40" s="423">
        <v>260</v>
      </c>
      <c r="D40" s="423" t="s">
        <v>517</v>
      </c>
      <c r="E40" s="423">
        <v>1000057053</v>
      </c>
      <c r="F40" s="423">
        <v>76169990</v>
      </c>
      <c r="G40" s="419"/>
      <c r="H40" s="423">
        <v>18</v>
      </c>
      <c r="I40" s="420"/>
      <c r="J40" s="422" t="s">
        <v>543</v>
      </c>
      <c r="K40" s="423" t="s">
        <v>467</v>
      </c>
      <c r="L40" s="423">
        <v>252</v>
      </c>
      <c r="M40" s="562"/>
      <c r="N40" s="425" t="str">
        <f t="shared" si="0"/>
        <v>INCLUDED</v>
      </c>
      <c r="O40" s="642">
        <f t="shared" si="2"/>
        <v>0</v>
      </c>
      <c r="P40" s="642">
        <f t="shared" si="3"/>
        <v>0</v>
      </c>
      <c r="Q40" s="642">
        <f>Discount!$H$36</f>
        <v>0</v>
      </c>
      <c r="R40" s="643">
        <f t="shared" si="4"/>
        <v>0</v>
      </c>
      <c r="S40" s="643">
        <f t="shared" si="5"/>
        <v>0</v>
      </c>
      <c r="T40" s="644">
        <f t="shared" si="1"/>
        <v>0</v>
      </c>
    </row>
    <row r="41" spans="1:20" ht="31.5">
      <c r="A41" s="641">
        <v>24</v>
      </c>
      <c r="B41" s="423">
        <v>7000028943</v>
      </c>
      <c r="C41" s="423">
        <v>270</v>
      </c>
      <c r="D41" s="423" t="s">
        <v>517</v>
      </c>
      <c r="E41" s="423">
        <v>1000057056</v>
      </c>
      <c r="F41" s="423">
        <v>76169990</v>
      </c>
      <c r="G41" s="419"/>
      <c r="H41" s="423">
        <v>18</v>
      </c>
      <c r="I41" s="420"/>
      <c r="J41" s="422" t="s">
        <v>545</v>
      </c>
      <c r="K41" s="423" t="s">
        <v>467</v>
      </c>
      <c r="L41" s="423">
        <v>6</v>
      </c>
      <c r="M41" s="562"/>
      <c r="N41" s="425" t="str">
        <f t="shared" si="0"/>
        <v>INCLUDED</v>
      </c>
      <c r="O41" s="642">
        <f t="shared" si="2"/>
        <v>0</v>
      </c>
      <c r="P41" s="642">
        <f t="shared" si="3"/>
        <v>0</v>
      </c>
      <c r="Q41" s="642">
        <f>Discount!$H$36</f>
        <v>0</v>
      </c>
      <c r="R41" s="643">
        <f t="shared" si="4"/>
        <v>0</v>
      </c>
      <c r="S41" s="643">
        <f t="shared" si="5"/>
        <v>0</v>
      </c>
      <c r="T41" s="644">
        <f t="shared" si="1"/>
        <v>0</v>
      </c>
    </row>
    <row r="42" spans="1:20" ht="31.5">
      <c r="A42" s="641">
        <v>25</v>
      </c>
      <c r="B42" s="423">
        <v>7000028943</v>
      </c>
      <c r="C42" s="423">
        <v>280</v>
      </c>
      <c r="D42" s="423" t="s">
        <v>518</v>
      </c>
      <c r="E42" s="423">
        <v>1000013472</v>
      </c>
      <c r="F42" s="423">
        <v>73181500</v>
      </c>
      <c r="G42" s="419"/>
      <c r="H42" s="423">
        <v>18</v>
      </c>
      <c r="I42" s="420"/>
      <c r="J42" s="422" t="s">
        <v>489</v>
      </c>
      <c r="K42" s="423" t="s">
        <v>471</v>
      </c>
      <c r="L42" s="423">
        <v>2</v>
      </c>
      <c r="M42" s="562"/>
      <c r="N42" s="425" t="str">
        <f t="shared" si="0"/>
        <v>INCLUDED</v>
      </c>
      <c r="O42" s="642">
        <f t="shared" si="2"/>
        <v>0</v>
      </c>
      <c r="P42" s="642">
        <f t="shared" si="3"/>
        <v>0</v>
      </c>
      <c r="Q42" s="642">
        <f>Discount!$H$36</f>
        <v>0</v>
      </c>
      <c r="R42" s="643">
        <f t="shared" si="4"/>
        <v>0</v>
      </c>
      <c r="S42" s="643">
        <f t="shared" si="5"/>
        <v>0</v>
      </c>
      <c r="T42" s="644">
        <f t="shared" si="1"/>
        <v>0</v>
      </c>
    </row>
    <row r="43" spans="1:20" ht="31.5">
      <c r="A43" s="641">
        <v>26</v>
      </c>
      <c r="B43" s="423">
        <v>7000028943</v>
      </c>
      <c r="C43" s="423">
        <v>290</v>
      </c>
      <c r="D43" s="423" t="s">
        <v>518</v>
      </c>
      <c r="E43" s="423">
        <v>1000064591</v>
      </c>
      <c r="F43" s="423">
        <v>73082011</v>
      </c>
      <c r="G43" s="419"/>
      <c r="H43" s="423">
        <v>28</v>
      </c>
      <c r="I43" s="420"/>
      <c r="J43" s="422" t="s">
        <v>546</v>
      </c>
      <c r="K43" s="423" t="s">
        <v>471</v>
      </c>
      <c r="L43" s="423">
        <v>5</v>
      </c>
      <c r="M43" s="562"/>
      <c r="N43" s="425" t="str">
        <f t="shared" si="0"/>
        <v>INCLUDED</v>
      </c>
      <c r="O43" s="642">
        <f t="shared" si="2"/>
        <v>0</v>
      </c>
      <c r="P43" s="642">
        <f t="shared" si="3"/>
        <v>0</v>
      </c>
      <c r="Q43" s="642">
        <f>Discount!$H$36</f>
        <v>0</v>
      </c>
      <c r="R43" s="643">
        <f t="shared" si="4"/>
        <v>0</v>
      </c>
      <c r="S43" s="643">
        <f t="shared" si="5"/>
        <v>0</v>
      </c>
      <c r="T43" s="644">
        <f t="shared" si="1"/>
        <v>0</v>
      </c>
    </row>
    <row r="44" spans="1:20" ht="31.5">
      <c r="A44" s="641">
        <v>27</v>
      </c>
      <c r="B44" s="423">
        <v>7000028943</v>
      </c>
      <c r="C44" s="423">
        <v>300</v>
      </c>
      <c r="D44" s="423" t="s">
        <v>518</v>
      </c>
      <c r="E44" s="423">
        <v>1000064592</v>
      </c>
      <c r="F44" s="423">
        <v>73082011</v>
      </c>
      <c r="G44" s="419"/>
      <c r="H44" s="423">
        <v>18</v>
      </c>
      <c r="I44" s="420"/>
      <c r="J44" s="422" t="s">
        <v>488</v>
      </c>
      <c r="K44" s="423" t="s">
        <v>471</v>
      </c>
      <c r="L44" s="423">
        <v>15</v>
      </c>
      <c r="M44" s="562"/>
      <c r="N44" s="425" t="str">
        <f t="shared" si="0"/>
        <v>INCLUDED</v>
      </c>
      <c r="O44" s="642">
        <f t="shared" si="2"/>
        <v>0</v>
      </c>
      <c r="P44" s="642">
        <f t="shared" si="3"/>
        <v>0</v>
      </c>
      <c r="Q44" s="642">
        <f>Discount!$H$36</f>
        <v>0</v>
      </c>
      <c r="R44" s="643">
        <f t="shared" si="4"/>
        <v>0</v>
      </c>
      <c r="S44" s="643">
        <f t="shared" si="5"/>
        <v>0</v>
      </c>
      <c r="T44" s="644">
        <f t="shared" si="1"/>
        <v>0</v>
      </c>
    </row>
    <row r="45" spans="1:20" ht="31.5">
      <c r="A45" s="641">
        <v>28</v>
      </c>
      <c r="B45" s="423">
        <v>7000028943</v>
      </c>
      <c r="C45" s="423">
        <v>320</v>
      </c>
      <c r="D45" s="423" t="s">
        <v>519</v>
      </c>
      <c r="E45" s="423">
        <v>1000019717</v>
      </c>
      <c r="F45" s="423">
        <v>73082011</v>
      </c>
      <c r="G45" s="419"/>
      <c r="H45" s="423">
        <v>18</v>
      </c>
      <c r="I45" s="420"/>
      <c r="J45" s="422" t="s">
        <v>547</v>
      </c>
      <c r="K45" s="423" t="s">
        <v>467</v>
      </c>
      <c r="L45" s="423">
        <v>2</v>
      </c>
      <c r="M45" s="562"/>
      <c r="N45" s="425" t="str">
        <f t="shared" si="0"/>
        <v>INCLUDED</v>
      </c>
      <c r="O45" s="642">
        <f t="shared" si="2"/>
        <v>0</v>
      </c>
      <c r="P45" s="642">
        <f t="shared" si="3"/>
        <v>0</v>
      </c>
      <c r="Q45" s="642">
        <f>Discount!$H$36</f>
        <v>0</v>
      </c>
      <c r="R45" s="643">
        <f t="shared" si="4"/>
        <v>0</v>
      </c>
      <c r="S45" s="643">
        <f t="shared" si="5"/>
        <v>0</v>
      </c>
      <c r="T45" s="644">
        <f t="shared" si="1"/>
        <v>0</v>
      </c>
    </row>
    <row r="46" spans="1:20" ht="31.5">
      <c r="A46" s="641">
        <v>29</v>
      </c>
      <c r="B46" s="423">
        <v>7000028943</v>
      </c>
      <c r="C46" s="423">
        <v>330</v>
      </c>
      <c r="D46" s="423" t="s">
        <v>519</v>
      </c>
      <c r="E46" s="423">
        <v>1000019718</v>
      </c>
      <c r="F46" s="423">
        <v>73082011</v>
      </c>
      <c r="G46" s="419"/>
      <c r="H46" s="423">
        <v>18</v>
      </c>
      <c r="I46" s="420"/>
      <c r="J46" s="422" t="s">
        <v>548</v>
      </c>
      <c r="K46" s="423" t="s">
        <v>467</v>
      </c>
      <c r="L46" s="423">
        <v>2</v>
      </c>
      <c r="M46" s="562"/>
      <c r="N46" s="425" t="str">
        <f t="shared" si="0"/>
        <v>INCLUDED</v>
      </c>
      <c r="O46" s="642">
        <f t="shared" si="2"/>
        <v>0</v>
      </c>
      <c r="P46" s="642">
        <f t="shared" si="3"/>
        <v>0</v>
      </c>
      <c r="Q46" s="642">
        <f>Discount!$H$36</f>
        <v>0</v>
      </c>
      <c r="R46" s="643">
        <f t="shared" si="4"/>
        <v>0</v>
      </c>
      <c r="S46" s="643">
        <f t="shared" si="5"/>
        <v>0</v>
      </c>
      <c r="T46" s="644">
        <f t="shared" si="1"/>
        <v>0</v>
      </c>
    </row>
    <row r="47" spans="1:20" ht="31.5">
      <c r="A47" s="641">
        <v>30</v>
      </c>
      <c r="B47" s="423">
        <v>7000028943</v>
      </c>
      <c r="C47" s="423">
        <v>360</v>
      </c>
      <c r="D47" s="423" t="s">
        <v>520</v>
      </c>
      <c r="E47" s="423">
        <v>1000009328</v>
      </c>
      <c r="F47" s="423">
        <v>85469090</v>
      </c>
      <c r="G47" s="419"/>
      <c r="H47" s="423">
        <v>18</v>
      </c>
      <c r="I47" s="420"/>
      <c r="J47" s="422" t="s">
        <v>549</v>
      </c>
      <c r="K47" s="423" t="s">
        <v>467</v>
      </c>
      <c r="L47" s="423">
        <v>816</v>
      </c>
      <c r="M47" s="562"/>
      <c r="N47" s="425" t="str">
        <f t="shared" si="0"/>
        <v>INCLUDED</v>
      </c>
      <c r="O47" s="642">
        <f t="shared" si="2"/>
        <v>0</v>
      </c>
      <c r="P47" s="642">
        <f t="shared" si="3"/>
        <v>0</v>
      </c>
      <c r="Q47" s="642">
        <f>Discount!$H$36</f>
        <v>0</v>
      </c>
      <c r="R47" s="643">
        <f t="shared" si="4"/>
        <v>0</v>
      </c>
      <c r="S47" s="643">
        <f t="shared" si="5"/>
        <v>0</v>
      </c>
      <c r="T47" s="644">
        <f t="shared" si="1"/>
        <v>0</v>
      </c>
    </row>
    <row r="48" spans="1:20" ht="31.5">
      <c r="A48" s="641">
        <v>31</v>
      </c>
      <c r="B48" s="423">
        <v>7000028943</v>
      </c>
      <c r="C48" s="423">
        <v>370</v>
      </c>
      <c r="D48" s="423" t="s">
        <v>520</v>
      </c>
      <c r="E48" s="423">
        <v>1000009325</v>
      </c>
      <c r="F48" s="423">
        <v>85469090</v>
      </c>
      <c r="G48" s="419"/>
      <c r="H48" s="423">
        <v>18</v>
      </c>
      <c r="I48" s="420"/>
      <c r="J48" s="422" t="s">
        <v>550</v>
      </c>
      <c r="K48" s="423" t="s">
        <v>467</v>
      </c>
      <c r="L48" s="423">
        <v>366</v>
      </c>
      <c r="M48" s="562"/>
      <c r="N48" s="425" t="str">
        <f t="shared" si="0"/>
        <v>INCLUDED</v>
      </c>
      <c r="O48" s="642">
        <f t="shared" si="2"/>
        <v>0</v>
      </c>
      <c r="P48" s="642">
        <f t="shared" si="3"/>
        <v>0</v>
      </c>
      <c r="Q48" s="642">
        <f>Discount!$H$36</f>
        <v>0</v>
      </c>
      <c r="R48" s="643">
        <f t="shared" si="4"/>
        <v>0</v>
      </c>
      <c r="S48" s="643">
        <f t="shared" si="5"/>
        <v>0</v>
      </c>
      <c r="T48" s="644">
        <f t="shared" si="1"/>
        <v>0</v>
      </c>
    </row>
    <row r="49" spans="1:20">
      <c r="A49" s="641">
        <v>32</v>
      </c>
      <c r="B49" s="423">
        <v>7000028943</v>
      </c>
      <c r="C49" s="423">
        <v>380</v>
      </c>
      <c r="D49" s="423" t="s">
        <v>521</v>
      </c>
      <c r="E49" s="423">
        <v>1000009328</v>
      </c>
      <c r="F49" s="423">
        <v>85469090</v>
      </c>
      <c r="G49" s="419"/>
      <c r="H49" s="423">
        <v>18</v>
      </c>
      <c r="I49" s="420"/>
      <c r="J49" s="422" t="s">
        <v>549</v>
      </c>
      <c r="K49" s="423" t="s">
        <v>467</v>
      </c>
      <c r="L49" s="423">
        <v>37</v>
      </c>
      <c r="M49" s="562"/>
      <c r="N49" s="425" t="str">
        <f t="shared" si="0"/>
        <v>INCLUDED</v>
      </c>
      <c r="O49" s="642">
        <f t="shared" si="2"/>
        <v>0</v>
      </c>
      <c r="P49" s="642">
        <f t="shared" si="3"/>
        <v>0</v>
      </c>
      <c r="Q49" s="642">
        <f>Discount!$H$36</f>
        <v>0</v>
      </c>
      <c r="R49" s="643">
        <f t="shared" si="4"/>
        <v>0</v>
      </c>
      <c r="S49" s="643">
        <f t="shared" si="5"/>
        <v>0</v>
      </c>
      <c r="T49" s="644">
        <f t="shared" si="1"/>
        <v>0</v>
      </c>
    </row>
    <row r="50" spans="1:20">
      <c r="A50" s="641">
        <v>33</v>
      </c>
      <c r="B50" s="423">
        <v>7000028943</v>
      </c>
      <c r="C50" s="423">
        <v>390</v>
      </c>
      <c r="D50" s="423" t="s">
        <v>521</v>
      </c>
      <c r="E50" s="423">
        <v>1000009325</v>
      </c>
      <c r="F50" s="423">
        <v>85469090</v>
      </c>
      <c r="G50" s="419"/>
      <c r="H50" s="423">
        <v>18</v>
      </c>
      <c r="I50" s="420"/>
      <c r="J50" s="422" t="s">
        <v>550</v>
      </c>
      <c r="K50" s="423" t="s">
        <v>467</v>
      </c>
      <c r="L50" s="423">
        <v>82</v>
      </c>
      <c r="M50" s="562"/>
      <c r="N50" s="425" t="str">
        <f t="shared" si="0"/>
        <v>INCLUDED</v>
      </c>
      <c r="O50" s="642">
        <f t="shared" si="2"/>
        <v>0</v>
      </c>
      <c r="P50" s="642">
        <f t="shared" si="3"/>
        <v>0</v>
      </c>
      <c r="Q50" s="642">
        <f>Discount!$H$36</f>
        <v>0</v>
      </c>
      <c r="R50" s="643">
        <f t="shared" si="4"/>
        <v>0</v>
      </c>
      <c r="S50" s="643">
        <f t="shared" si="5"/>
        <v>0</v>
      </c>
      <c r="T50" s="644">
        <f t="shared" si="1"/>
        <v>0</v>
      </c>
    </row>
    <row r="51" spans="1:20" ht="31.5">
      <c r="A51" s="641">
        <v>34</v>
      </c>
      <c r="B51" s="423">
        <v>7000028943</v>
      </c>
      <c r="C51" s="423">
        <v>410</v>
      </c>
      <c r="D51" s="423" t="s">
        <v>522</v>
      </c>
      <c r="E51" s="423">
        <v>8000002295</v>
      </c>
      <c r="F51" s="423">
        <v>85389000</v>
      </c>
      <c r="G51" s="419"/>
      <c r="H51" s="423">
        <v>18</v>
      </c>
      <c r="I51" s="420"/>
      <c r="J51" s="422" t="s">
        <v>551</v>
      </c>
      <c r="K51" s="423" t="s">
        <v>470</v>
      </c>
      <c r="L51" s="423">
        <v>1</v>
      </c>
      <c r="M51" s="562"/>
      <c r="N51" s="425" t="str">
        <f t="shared" si="0"/>
        <v>INCLUDED</v>
      </c>
      <c r="O51" s="642">
        <f t="shared" si="2"/>
        <v>0</v>
      </c>
      <c r="P51" s="642">
        <f t="shared" si="3"/>
        <v>0</v>
      </c>
      <c r="Q51" s="642">
        <f>Discount!$H$36</f>
        <v>0</v>
      </c>
      <c r="R51" s="643">
        <f t="shared" si="4"/>
        <v>0</v>
      </c>
      <c r="S51" s="643">
        <f t="shared" si="5"/>
        <v>0</v>
      </c>
      <c r="T51" s="644">
        <f t="shared" si="1"/>
        <v>0</v>
      </c>
    </row>
    <row r="52" spans="1:20" s="635" customFormat="1" ht="33.75" customHeight="1">
      <c r="A52" s="636" t="s">
        <v>62</v>
      </c>
      <c r="B52" s="637" t="s">
        <v>507</v>
      </c>
      <c r="C52" s="638"/>
      <c r="D52" s="639"/>
      <c r="E52" s="640"/>
      <c r="F52" s="640"/>
      <c r="G52" s="640"/>
      <c r="H52" s="640"/>
      <c r="I52" s="640"/>
      <c r="J52" s="640"/>
      <c r="K52" s="640"/>
      <c r="L52" s="640"/>
      <c r="M52" s="640"/>
      <c r="N52" s="640"/>
    </row>
    <row r="53" spans="1:20">
      <c r="A53" s="641">
        <v>1</v>
      </c>
      <c r="B53" s="423">
        <v>7000028942</v>
      </c>
      <c r="C53" s="423">
        <v>10</v>
      </c>
      <c r="D53" s="423" t="s">
        <v>512</v>
      </c>
      <c r="E53" s="423">
        <v>1000057049</v>
      </c>
      <c r="F53" s="423">
        <v>76149000</v>
      </c>
      <c r="G53" s="421"/>
      <c r="H53" s="423">
        <v>18</v>
      </c>
      <c r="I53" s="420"/>
      <c r="J53" s="422" t="s">
        <v>534</v>
      </c>
      <c r="K53" s="423" t="s">
        <v>469</v>
      </c>
      <c r="L53" s="423">
        <v>337.5</v>
      </c>
      <c r="M53" s="562"/>
      <c r="N53" s="425" t="str">
        <f>IF(M53=0, "INCLUDED", IF(ISERROR(M53*L53), M53, M53*L53))</f>
        <v>INCLUDED</v>
      </c>
      <c r="O53" s="642">
        <f>IF(N53="Included",0,N53)</f>
        <v>0</v>
      </c>
      <c r="P53" s="642">
        <f>IF( I53="",H53*(IF(N53="Included",0,N53))/100,I53*(IF(N53="Included",0,N53)))</f>
        <v>0</v>
      </c>
      <c r="Q53" s="643">
        <f>Discount!$H$36</f>
        <v>0</v>
      </c>
      <c r="R53" s="643">
        <f>Q53*O53</f>
        <v>0</v>
      </c>
      <c r="S53" s="643">
        <f>IF(I53="",H53*R53/100,I53*R53)</f>
        <v>0</v>
      </c>
      <c r="T53" s="644">
        <f>M53*L53</f>
        <v>0</v>
      </c>
    </row>
    <row r="54" spans="1:20" ht="31.5">
      <c r="A54" s="645">
        <v>2</v>
      </c>
      <c r="B54" s="423">
        <v>7000028942</v>
      </c>
      <c r="C54" s="423">
        <v>20</v>
      </c>
      <c r="D54" s="423" t="s">
        <v>513</v>
      </c>
      <c r="E54" s="423">
        <v>1000019805</v>
      </c>
      <c r="F54" s="423">
        <v>73082011</v>
      </c>
      <c r="G54" s="419"/>
      <c r="H54" s="423">
        <v>18</v>
      </c>
      <c r="I54" s="420"/>
      <c r="J54" s="422" t="s">
        <v>535</v>
      </c>
      <c r="K54" s="423" t="s">
        <v>468</v>
      </c>
      <c r="L54" s="423">
        <v>303</v>
      </c>
      <c r="M54" s="562"/>
      <c r="N54" s="425" t="str">
        <f t="shared" ref="N54:N91" si="6">IF(M54=0, "INCLUDED", IF(ISERROR(M54*L54), M54, M54*L54))</f>
        <v>INCLUDED</v>
      </c>
      <c r="O54" s="642">
        <f>IF(N54="Included",0,N54)</f>
        <v>0</v>
      </c>
      <c r="P54" s="642">
        <f>IF( I54="",H54*(IF(N54="Included",0,N54))/100,I54*(IF(N54="Included",0,N54)))</f>
        <v>0</v>
      </c>
      <c r="Q54" s="642">
        <f>Discount!$H$36</f>
        <v>0</v>
      </c>
      <c r="R54" s="643">
        <f>Q54*O54</f>
        <v>0</v>
      </c>
      <c r="S54" s="643">
        <f>IF(I54="",H54*R54/100,I54*R54)</f>
        <v>0</v>
      </c>
      <c r="T54" s="644">
        <f t="shared" ref="T54:T91" si="7">M54*L54</f>
        <v>0</v>
      </c>
    </row>
    <row r="55" spans="1:20" ht="31.5">
      <c r="A55" s="641">
        <v>3</v>
      </c>
      <c r="B55" s="423">
        <v>7000028942</v>
      </c>
      <c r="C55" s="423">
        <v>30</v>
      </c>
      <c r="D55" s="423" t="s">
        <v>513</v>
      </c>
      <c r="E55" s="423">
        <v>1000019783</v>
      </c>
      <c r="F55" s="423">
        <v>73082011</v>
      </c>
      <c r="G55" s="419"/>
      <c r="H55" s="423">
        <v>18</v>
      </c>
      <c r="I55" s="420"/>
      <c r="J55" s="422" t="s">
        <v>536</v>
      </c>
      <c r="K55" s="423" t="s">
        <v>468</v>
      </c>
      <c r="L55" s="423">
        <v>144</v>
      </c>
      <c r="M55" s="562"/>
      <c r="N55" s="425" t="str">
        <f t="shared" si="6"/>
        <v>INCLUDED</v>
      </c>
      <c r="O55" s="642">
        <f>IF(N55="Included",0,N55)</f>
        <v>0</v>
      </c>
      <c r="P55" s="642">
        <f>IF( I55="",H55*(IF(N55="Included",0,N55))/100,I55*(IF(N55="Included",0,N55)))</f>
        <v>0</v>
      </c>
      <c r="Q55" s="642">
        <f>Discount!$H$36</f>
        <v>0</v>
      </c>
      <c r="R55" s="643">
        <f>Q55*O55</f>
        <v>0</v>
      </c>
      <c r="S55" s="643">
        <f>IF(I55="",H55*R55/100,I55*R55)</f>
        <v>0</v>
      </c>
      <c r="T55" s="644">
        <f t="shared" si="7"/>
        <v>0</v>
      </c>
    </row>
    <row r="56" spans="1:20" ht="31.5">
      <c r="A56" s="641">
        <v>4</v>
      </c>
      <c r="B56" s="423">
        <v>7000028942</v>
      </c>
      <c r="C56" s="423">
        <v>40</v>
      </c>
      <c r="D56" s="423" t="s">
        <v>513</v>
      </c>
      <c r="E56" s="423">
        <v>1000010803</v>
      </c>
      <c r="F56" s="423">
        <v>73082011</v>
      </c>
      <c r="G56" s="419"/>
      <c r="H56" s="423">
        <v>18</v>
      </c>
      <c r="I56" s="420"/>
      <c r="J56" s="422" t="s">
        <v>537</v>
      </c>
      <c r="K56" s="423" t="s">
        <v>468</v>
      </c>
      <c r="L56" s="423">
        <v>414</v>
      </c>
      <c r="M56" s="562"/>
      <c r="N56" s="425" t="str">
        <f t="shared" si="6"/>
        <v>INCLUDED</v>
      </c>
      <c r="O56" s="642">
        <f>IF(N56="Included",0,N56)</f>
        <v>0</v>
      </c>
      <c r="P56" s="642">
        <f>IF( I56="",H56*(IF(N56="Included",0,N56))/100,I56*(IF(N56="Included",0,N56)))</f>
        <v>0</v>
      </c>
      <c r="Q56" s="642">
        <f>Discount!$H$36</f>
        <v>0</v>
      </c>
      <c r="R56" s="643">
        <f>Q56*O56</f>
        <v>0</v>
      </c>
      <c r="S56" s="643">
        <f>IF(I56="",H56*R56/100,I56*R56)</f>
        <v>0</v>
      </c>
      <c r="T56" s="644">
        <f t="shared" si="7"/>
        <v>0</v>
      </c>
    </row>
    <row r="57" spans="1:20" ht="47.25">
      <c r="A57" s="645">
        <v>5</v>
      </c>
      <c r="B57" s="423">
        <v>7000028942</v>
      </c>
      <c r="C57" s="423">
        <v>50</v>
      </c>
      <c r="D57" s="423" t="s">
        <v>513</v>
      </c>
      <c r="E57" s="423">
        <v>1000057054</v>
      </c>
      <c r="F57" s="423">
        <v>73082011</v>
      </c>
      <c r="G57" s="419"/>
      <c r="H57" s="423">
        <v>18</v>
      </c>
      <c r="I57" s="420"/>
      <c r="J57" s="422" t="s">
        <v>538</v>
      </c>
      <c r="K57" s="423" t="s">
        <v>467</v>
      </c>
      <c r="L57" s="423">
        <v>606</v>
      </c>
      <c r="M57" s="562"/>
      <c r="N57" s="425" t="str">
        <f t="shared" si="6"/>
        <v>INCLUDED</v>
      </c>
      <c r="O57" s="642">
        <f t="shared" ref="O57:O91" si="8">IF(N57="Included",0,N57)</f>
        <v>0</v>
      </c>
      <c r="P57" s="642">
        <f t="shared" ref="P57:P91" si="9">IF( I57="",H57*(IF(N57="Included",0,N57))/100,I57*(IF(N57="Included",0,N57)))</f>
        <v>0</v>
      </c>
      <c r="Q57" s="642">
        <f>Discount!$H$36</f>
        <v>0</v>
      </c>
      <c r="R57" s="643">
        <f t="shared" ref="R57:R91" si="10">Q57*O57</f>
        <v>0</v>
      </c>
      <c r="S57" s="643">
        <f t="shared" ref="S57:S91" si="11">IF(I57="",H57*R57/100,I57*R57)</f>
        <v>0</v>
      </c>
      <c r="T57" s="644">
        <f t="shared" si="7"/>
        <v>0</v>
      </c>
    </row>
    <row r="58" spans="1:20" ht="31.5">
      <c r="A58" s="641">
        <v>6</v>
      </c>
      <c r="B58" s="423">
        <v>7000028942</v>
      </c>
      <c r="C58" s="423">
        <v>60</v>
      </c>
      <c r="D58" s="423" t="s">
        <v>513</v>
      </c>
      <c r="E58" s="423">
        <v>1000057055</v>
      </c>
      <c r="F58" s="423">
        <v>73082011</v>
      </c>
      <c r="G58" s="419"/>
      <c r="H58" s="423">
        <v>18</v>
      </c>
      <c r="I58" s="420"/>
      <c r="J58" s="422" t="s">
        <v>539</v>
      </c>
      <c r="K58" s="423" t="s">
        <v>467</v>
      </c>
      <c r="L58" s="423">
        <v>288</v>
      </c>
      <c r="M58" s="562"/>
      <c r="N58" s="425" t="str">
        <f t="shared" si="6"/>
        <v>INCLUDED</v>
      </c>
      <c r="O58" s="642">
        <f t="shared" si="8"/>
        <v>0</v>
      </c>
      <c r="P58" s="642">
        <f t="shared" si="9"/>
        <v>0</v>
      </c>
      <c r="Q58" s="642">
        <f>Discount!$H$36</f>
        <v>0</v>
      </c>
      <c r="R58" s="643">
        <f t="shared" si="10"/>
        <v>0</v>
      </c>
      <c r="S58" s="643">
        <f t="shared" si="11"/>
        <v>0</v>
      </c>
      <c r="T58" s="644">
        <f t="shared" si="7"/>
        <v>0</v>
      </c>
    </row>
    <row r="59" spans="1:20" ht="31.5">
      <c r="A59" s="641">
        <v>7</v>
      </c>
      <c r="B59" s="423">
        <v>7000028942</v>
      </c>
      <c r="C59" s="423">
        <v>70</v>
      </c>
      <c r="D59" s="423" t="s">
        <v>513</v>
      </c>
      <c r="E59" s="423">
        <v>1000057048</v>
      </c>
      <c r="F59" s="423">
        <v>73082011</v>
      </c>
      <c r="G59" s="419"/>
      <c r="H59" s="423">
        <v>18</v>
      </c>
      <c r="I59" s="420"/>
      <c r="J59" s="422" t="s">
        <v>540</v>
      </c>
      <c r="K59" s="423" t="s">
        <v>467</v>
      </c>
      <c r="L59" s="423">
        <v>828</v>
      </c>
      <c r="M59" s="562"/>
      <c r="N59" s="425" t="str">
        <f t="shared" si="6"/>
        <v>INCLUDED</v>
      </c>
      <c r="O59" s="642">
        <f t="shared" si="8"/>
        <v>0</v>
      </c>
      <c r="P59" s="642">
        <f t="shared" si="9"/>
        <v>0</v>
      </c>
      <c r="Q59" s="642">
        <f>Discount!$H$36</f>
        <v>0</v>
      </c>
      <c r="R59" s="643">
        <f t="shared" si="10"/>
        <v>0</v>
      </c>
      <c r="S59" s="643">
        <f t="shared" si="11"/>
        <v>0</v>
      </c>
      <c r="T59" s="644">
        <f t="shared" si="7"/>
        <v>0</v>
      </c>
    </row>
    <row r="60" spans="1:20" ht="31.5">
      <c r="A60" s="645">
        <v>8</v>
      </c>
      <c r="B60" s="423">
        <v>7000028942</v>
      </c>
      <c r="C60" s="423">
        <v>80</v>
      </c>
      <c r="D60" s="423" t="s">
        <v>514</v>
      </c>
      <c r="E60" s="423">
        <v>1000057050</v>
      </c>
      <c r="F60" s="423">
        <v>76169990</v>
      </c>
      <c r="G60" s="419"/>
      <c r="H60" s="423">
        <v>18</v>
      </c>
      <c r="I60" s="420"/>
      <c r="J60" s="422" t="s">
        <v>541</v>
      </c>
      <c r="K60" s="423" t="s">
        <v>467</v>
      </c>
      <c r="L60" s="423">
        <v>149</v>
      </c>
      <c r="M60" s="562"/>
      <c r="N60" s="425" t="str">
        <f t="shared" si="6"/>
        <v>INCLUDED</v>
      </c>
      <c r="O60" s="642">
        <f t="shared" si="8"/>
        <v>0</v>
      </c>
      <c r="P60" s="642">
        <f t="shared" si="9"/>
        <v>0</v>
      </c>
      <c r="Q60" s="642">
        <f>Discount!$H$36</f>
        <v>0</v>
      </c>
      <c r="R60" s="643">
        <f t="shared" si="10"/>
        <v>0</v>
      </c>
      <c r="S60" s="643">
        <f t="shared" si="11"/>
        <v>0</v>
      </c>
      <c r="T60" s="644">
        <f t="shared" si="7"/>
        <v>0</v>
      </c>
    </row>
    <row r="61" spans="1:20" ht="31.5">
      <c r="A61" s="641">
        <v>9</v>
      </c>
      <c r="B61" s="423">
        <v>7000028942</v>
      </c>
      <c r="C61" s="423">
        <v>90</v>
      </c>
      <c r="D61" s="423" t="s">
        <v>514</v>
      </c>
      <c r="E61" s="423">
        <v>1000057051</v>
      </c>
      <c r="F61" s="423">
        <v>76169990</v>
      </c>
      <c r="G61" s="419"/>
      <c r="H61" s="423">
        <v>18</v>
      </c>
      <c r="I61" s="420"/>
      <c r="J61" s="422" t="s">
        <v>542</v>
      </c>
      <c r="K61" s="423" t="s">
        <v>467</v>
      </c>
      <c r="L61" s="423">
        <v>45</v>
      </c>
      <c r="M61" s="562"/>
      <c r="N61" s="425" t="str">
        <f t="shared" si="6"/>
        <v>INCLUDED</v>
      </c>
      <c r="O61" s="642">
        <f t="shared" si="8"/>
        <v>0</v>
      </c>
      <c r="P61" s="642">
        <f t="shared" si="9"/>
        <v>0</v>
      </c>
      <c r="Q61" s="642">
        <f>Discount!$H$36</f>
        <v>0</v>
      </c>
      <c r="R61" s="643">
        <f t="shared" si="10"/>
        <v>0</v>
      </c>
      <c r="S61" s="643">
        <f t="shared" si="11"/>
        <v>0</v>
      </c>
      <c r="T61" s="644">
        <f t="shared" si="7"/>
        <v>0</v>
      </c>
    </row>
    <row r="62" spans="1:20" ht="31.5">
      <c r="A62" s="641">
        <v>10</v>
      </c>
      <c r="B62" s="423">
        <v>7000028942</v>
      </c>
      <c r="C62" s="423">
        <v>100</v>
      </c>
      <c r="D62" s="423" t="s">
        <v>514</v>
      </c>
      <c r="E62" s="423">
        <v>1000057053</v>
      </c>
      <c r="F62" s="423">
        <v>76169990</v>
      </c>
      <c r="G62" s="419"/>
      <c r="H62" s="423">
        <v>18</v>
      </c>
      <c r="I62" s="420"/>
      <c r="J62" s="422" t="s">
        <v>543</v>
      </c>
      <c r="K62" s="423" t="s">
        <v>467</v>
      </c>
      <c r="L62" s="423">
        <v>3570</v>
      </c>
      <c r="M62" s="562"/>
      <c r="N62" s="425" t="str">
        <f t="shared" si="6"/>
        <v>INCLUDED</v>
      </c>
      <c r="O62" s="642">
        <f t="shared" si="8"/>
        <v>0</v>
      </c>
      <c r="P62" s="642">
        <f t="shared" si="9"/>
        <v>0</v>
      </c>
      <c r="Q62" s="642">
        <f>Discount!$H$36</f>
        <v>0</v>
      </c>
      <c r="R62" s="643">
        <f t="shared" si="10"/>
        <v>0</v>
      </c>
      <c r="S62" s="643">
        <f t="shared" si="11"/>
        <v>0</v>
      </c>
      <c r="T62" s="644">
        <f t="shared" si="7"/>
        <v>0</v>
      </c>
    </row>
    <row r="63" spans="1:20" ht="31.5">
      <c r="A63" s="645">
        <v>11</v>
      </c>
      <c r="B63" s="423">
        <v>7000028942</v>
      </c>
      <c r="C63" s="423">
        <v>110</v>
      </c>
      <c r="D63" s="423" t="s">
        <v>514</v>
      </c>
      <c r="E63" s="423">
        <v>1000057052</v>
      </c>
      <c r="F63" s="423">
        <v>76169990</v>
      </c>
      <c r="G63" s="419"/>
      <c r="H63" s="423">
        <v>18</v>
      </c>
      <c r="I63" s="420"/>
      <c r="J63" s="422" t="s">
        <v>544</v>
      </c>
      <c r="K63" s="423" t="s">
        <v>467</v>
      </c>
      <c r="L63" s="423">
        <v>621</v>
      </c>
      <c r="M63" s="562"/>
      <c r="N63" s="425" t="str">
        <f t="shared" si="6"/>
        <v>INCLUDED</v>
      </c>
      <c r="O63" s="642">
        <f t="shared" si="8"/>
        <v>0</v>
      </c>
      <c r="P63" s="642">
        <f t="shared" si="9"/>
        <v>0</v>
      </c>
      <c r="Q63" s="642">
        <f>Discount!$H$36</f>
        <v>0</v>
      </c>
      <c r="R63" s="643">
        <f t="shared" si="10"/>
        <v>0</v>
      </c>
      <c r="S63" s="643">
        <f t="shared" si="11"/>
        <v>0</v>
      </c>
      <c r="T63" s="644">
        <f t="shared" si="7"/>
        <v>0</v>
      </c>
    </row>
    <row r="64" spans="1:20" ht="31.5">
      <c r="A64" s="641">
        <v>12</v>
      </c>
      <c r="B64" s="423">
        <v>7000028942</v>
      </c>
      <c r="C64" s="423">
        <v>120</v>
      </c>
      <c r="D64" s="423" t="s">
        <v>514</v>
      </c>
      <c r="E64" s="423">
        <v>1000057056</v>
      </c>
      <c r="F64" s="423">
        <v>76169990</v>
      </c>
      <c r="G64" s="419"/>
      <c r="H64" s="423">
        <v>18</v>
      </c>
      <c r="I64" s="420"/>
      <c r="J64" s="422" t="s">
        <v>545</v>
      </c>
      <c r="K64" s="423" t="s">
        <v>467</v>
      </c>
      <c r="L64" s="423">
        <v>24</v>
      </c>
      <c r="M64" s="562"/>
      <c r="N64" s="425" t="str">
        <f t="shared" si="6"/>
        <v>INCLUDED</v>
      </c>
      <c r="O64" s="642">
        <f t="shared" si="8"/>
        <v>0</v>
      </c>
      <c r="P64" s="642">
        <f t="shared" si="9"/>
        <v>0</v>
      </c>
      <c r="Q64" s="642">
        <f>Discount!$H$36</f>
        <v>0</v>
      </c>
      <c r="R64" s="643">
        <f t="shared" si="10"/>
        <v>0</v>
      </c>
      <c r="S64" s="643">
        <f t="shared" si="11"/>
        <v>0</v>
      </c>
      <c r="T64" s="644">
        <f t="shared" si="7"/>
        <v>0</v>
      </c>
    </row>
    <row r="65" spans="1:20">
      <c r="A65" s="641">
        <v>13</v>
      </c>
      <c r="B65" s="423">
        <v>7000028942</v>
      </c>
      <c r="C65" s="423">
        <v>160</v>
      </c>
      <c r="D65" s="423" t="s">
        <v>515</v>
      </c>
      <c r="E65" s="423">
        <v>1000057049</v>
      </c>
      <c r="F65" s="423">
        <v>76149000</v>
      </c>
      <c r="G65" s="419"/>
      <c r="H65" s="423">
        <v>18</v>
      </c>
      <c r="I65" s="420"/>
      <c r="J65" s="422" t="s">
        <v>534</v>
      </c>
      <c r="K65" s="423" t="s">
        <v>469</v>
      </c>
      <c r="L65" s="423">
        <v>40</v>
      </c>
      <c r="M65" s="562"/>
      <c r="N65" s="425" t="str">
        <f t="shared" si="6"/>
        <v>INCLUDED</v>
      </c>
      <c r="O65" s="642">
        <f t="shared" si="8"/>
        <v>0</v>
      </c>
      <c r="P65" s="642">
        <f t="shared" si="9"/>
        <v>0</v>
      </c>
      <c r="Q65" s="642">
        <f>Discount!$H$36</f>
        <v>0</v>
      </c>
      <c r="R65" s="643">
        <f t="shared" si="10"/>
        <v>0</v>
      </c>
      <c r="S65" s="643">
        <f t="shared" si="11"/>
        <v>0</v>
      </c>
      <c r="T65" s="644">
        <f t="shared" si="7"/>
        <v>0</v>
      </c>
    </row>
    <row r="66" spans="1:20" ht="31.5">
      <c r="A66" s="645">
        <v>14</v>
      </c>
      <c r="B66" s="423">
        <v>7000028942</v>
      </c>
      <c r="C66" s="423">
        <v>170</v>
      </c>
      <c r="D66" s="423" t="s">
        <v>516</v>
      </c>
      <c r="E66" s="423">
        <v>1000019805</v>
      </c>
      <c r="F66" s="423">
        <v>73082011</v>
      </c>
      <c r="G66" s="419"/>
      <c r="H66" s="423">
        <v>18</v>
      </c>
      <c r="I66" s="420"/>
      <c r="J66" s="422" t="s">
        <v>535</v>
      </c>
      <c r="K66" s="423" t="s">
        <v>468</v>
      </c>
      <c r="L66" s="423">
        <v>6</v>
      </c>
      <c r="M66" s="562"/>
      <c r="N66" s="425" t="str">
        <f t="shared" si="6"/>
        <v>INCLUDED</v>
      </c>
      <c r="O66" s="642">
        <f t="shared" si="8"/>
        <v>0</v>
      </c>
      <c r="P66" s="642">
        <f t="shared" si="9"/>
        <v>0</v>
      </c>
      <c r="Q66" s="642">
        <f>Discount!$H$36</f>
        <v>0</v>
      </c>
      <c r="R66" s="643">
        <f t="shared" si="10"/>
        <v>0</v>
      </c>
      <c r="S66" s="643">
        <f t="shared" si="11"/>
        <v>0</v>
      </c>
      <c r="T66" s="644">
        <f t="shared" si="7"/>
        <v>0</v>
      </c>
    </row>
    <row r="67" spans="1:20" ht="31.5">
      <c r="A67" s="641">
        <v>15</v>
      </c>
      <c r="B67" s="423">
        <v>7000028942</v>
      </c>
      <c r="C67" s="423">
        <v>180</v>
      </c>
      <c r="D67" s="423" t="s">
        <v>516</v>
      </c>
      <c r="E67" s="423">
        <v>1000019783</v>
      </c>
      <c r="F67" s="423">
        <v>73082011</v>
      </c>
      <c r="G67" s="419"/>
      <c r="H67" s="423">
        <v>18</v>
      </c>
      <c r="I67" s="420"/>
      <c r="J67" s="422" t="s">
        <v>536</v>
      </c>
      <c r="K67" s="423" t="s">
        <v>468</v>
      </c>
      <c r="L67" s="423">
        <v>3</v>
      </c>
      <c r="M67" s="562"/>
      <c r="N67" s="425" t="str">
        <f t="shared" si="6"/>
        <v>INCLUDED</v>
      </c>
      <c r="O67" s="642">
        <f t="shared" si="8"/>
        <v>0</v>
      </c>
      <c r="P67" s="642">
        <f t="shared" si="9"/>
        <v>0</v>
      </c>
      <c r="Q67" s="642">
        <f>Discount!$H$36</f>
        <v>0</v>
      </c>
      <c r="R67" s="643">
        <f t="shared" si="10"/>
        <v>0</v>
      </c>
      <c r="S67" s="643">
        <f t="shared" si="11"/>
        <v>0</v>
      </c>
      <c r="T67" s="644">
        <f t="shared" si="7"/>
        <v>0</v>
      </c>
    </row>
    <row r="68" spans="1:20" ht="31.5">
      <c r="A68" s="641">
        <v>16</v>
      </c>
      <c r="B68" s="423">
        <v>7000028942</v>
      </c>
      <c r="C68" s="423">
        <v>190</v>
      </c>
      <c r="D68" s="423" t="s">
        <v>516</v>
      </c>
      <c r="E68" s="423">
        <v>1000010803</v>
      </c>
      <c r="F68" s="423">
        <v>73082011</v>
      </c>
      <c r="G68" s="419"/>
      <c r="H68" s="423">
        <v>18</v>
      </c>
      <c r="I68" s="420"/>
      <c r="J68" s="422" t="s">
        <v>537</v>
      </c>
      <c r="K68" s="423" t="s">
        <v>468</v>
      </c>
      <c r="L68" s="423">
        <v>8</v>
      </c>
      <c r="M68" s="562"/>
      <c r="N68" s="425" t="str">
        <f t="shared" si="6"/>
        <v>INCLUDED</v>
      </c>
      <c r="O68" s="642">
        <f t="shared" si="8"/>
        <v>0</v>
      </c>
      <c r="P68" s="642">
        <f t="shared" si="9"/>
        <v>0</v>
      </c>
      <c r="Q68" s="642">
        <f>Discount!$H$36</f>
        <v>0</v>
      </c>
      <c r="R68" s="643">
        <f t="shared" si="10"/>
        <v>0</v>
      </c>
      <c r="S68" s="643">
        <f t="shared" si="11"/>
        <v>0</v>
      </c>
      <c r="T68" s="644">
        <f t="shared" si="7"/>
        <v>0</v>
      </c>
    </row>
    <row r="69" spans="1:20" ht="47.25">
      <c r="A69" s="645">
        <v>17</v>
      </c>
      <c r="B69" s="423">
        <v>7000028942</v>
      </c>
      <c r="C69" s="423">
        <v>200</v>
      </c>
      <c r="D69" s="423" t="s">
        <v>516</v>
      </c>
      <c r="E69" s="423">
        <v>1000057054</v>
      </c>
      <c r="F69" s="423">
        <v>73082011</v>
      </c>
      <c r="G69" s="419"/>
      <c r="H69" s="423">
        <v>18</v>
      </c>
      <c r="I69" s="420"/>
      <c r="J69" s="422" t="s">
        <v>538</v>
      </c>
      <c r="K69" s="423" t="s">
        <v>467</v>
      </c>
      <c r="L69" s="423">
        <v>60</v>
      </c>
      <c r="M69" s="562"/>
      <c r="N69" s="425" t="str">
        <f t="shared" si="6"/>
        <v>INCLUDED</v>
      </c>
      <c r="O69" s="642">
        <f t="shared" si="8"/>
        <v>0</v>
      </c>
      <c r="P69" s="642">
        <f t="shared" si="9"/>
        <v>0</v>
      </c>
      <c r="Q69" s="642">
        <f>Discount!$H$36</f>
        <v>0</v>
      </c>
      <c r="R69" s="643">
        <f t="shared" si="10"/>
        <v>0</v>
      </c>
      <c r="S69" s="643">
        <f t="shared" si="11"/>
        <v>0</v>
      </c>
      <c r="T69" s="644">
        <f t="shared" si="7"/>
        <v>0</v>
      </c>
    </row>
    <row r="70" spans="1:20" ht="31.5">
      <c r="A70" s="641">
        <v>18</v>
      </c>
      <c r="B70" s="423">
        <v>7000028942</v>
      </c>
      <c r="C70" s="423">
        <v>210</v>
      </c>
      <c r="D70" s="423" t="s">
        <v>516</v>
      </c>
      <c r="E70" s="423">
        <v>1000057055</v>
      </c>
      <c r="F70" s="423">
        <v>73082011</v>
      </c>
      <c r="G70" s="419"/>
      <c r="H70" s="423">
        <v>18</v>
      </c>
      <c r="I70" s="420"/>
      <c r="J70" s="422" t="s">
        <v>539</v>
      </c>
      <c r="K70" s="423" t="s">
        <v>467</v>
      </c>
      <c r="L70" s="423">
        <v>14</v>
      </c>
      <c r="M70" s="562"/>
      <c r="N70" s="425" t="str">
        <f t="shared" si="6"/>
        <v>INCLUDED</v>
      </c>
      <c r="O70" s="642">
        <f t="shared" si="8"/>
        <v>0</v>
      </c>
      <c r="P70" s="642">
        <f t="shared" si="9"/>
        <v>0</v>
      </c>
      <c r="Q70" s="642">
        <f>Discount!$H$36</f>
        <v>0</v>
      </c>
      <c r="R70" s="643">
        <f t="shared" si="10"/>
        <v>0</v>
      </c>
      <c r="S70" s="643">
        <f t="shared" si="11"/>
        <v>0</v>
      </c>
      <c r="T70" s="644">
        <f t="shared" si="7"/>
        <v>0</v>
      </c>
    </row>
    <row r="71" spans="1:20" ht="31.5">
      <c r="A71" s="641">
        <v>19</v>
      </c>
      <c r="B71" s="423">
        <v>7000028942</v>
      </c>
      <c r="C71" s="423">
        <v>220</v>
      </c>
      <c r="D71" s="423" t="s">
        <v>516</v>
      </c>
      <c r="E71" s="423">
        <v>1000057048</v>
      </c>
      <c r="F71" s="423">
        <v>73082011</v>
      </c>
      <c r="G71" s="419"/>
      <c r="H71" s="423">
        <v>18</v>
      </c>
      <c r="I71" s="420"/>
      <c r="J71" s="422" t="s">
        <v>540</v>
      </c>
      <c r="K71" s="423" t="s">
        <v>467</v>
      </c>
      <c r="L71" s="423">
        <v>48</v>
      </c>
      <c r="M71" s="562"/>
      <c r="N71" s="425" t="str">
        <f t="shared" si="6"/>
        <v>INCLUDED</v>
      </c>
      <c r="O71" s="642">
        <f t="shared" si="8"/>
        <v>0</v>
      </c>
      <c r="P71" s="642">
        <f t="shared" si="9"/>
        <v>0</v>
      </c>
      <c r="Q71" s="642">
        <f>Discount!$H$36</f>
        <v>0</v>
      </c>
      <c r="R71" s="643">
        <f t="shared" si="10"/>
        <v>0</v>
      </c>
      <c r="S71" s="643">
        <f t="shared" si="11"/>
        <v>0</v>
      </c>
      <c r="T71" s="644">
        <f t="shared" si="7"/>
        <v>0</v>
      </c>
    </row>
    <row r="72" spans="1:20" ht="31.5">
      <c r="A72" s="641">
        <v>20</v>
      </c>
      <c r="B72" s="423">
        <v>7000028942</v>
      </c>
      <c r="C72" s="423">
        <v>230</v>
      </c>
      <c r="D72" s="423" t="s">
        <v>517</v>
      </c>
      <c r="E72" s="423">
        <v>1000057050</v>
      </c>
      <c r="F72" s="423">
        <v>76169990</v>
      </c>
      <c r="G72" s="419"/>
      <c r="H72" s="423">
        <v>18</v>
      </c>
      <c r="I72" s="420"/>
      <c r="J72" s="422" t="s">
        <v>541</v>
      </c>
      <c r="K72" s="423" t="s">
        <v>467</v>
      </c>
      <c r="L72" s="423">
        <v>50</v>
      </c>
      <c r="M72" s="562"/>
      <c r="N72" s="425" t="str">
        <f t="shared" ref="N72:N80" si="12">IF(M72=0, "INCLUDED", IF(ISERROR(M72*L72), M72, M72*L72))</f>
        <v>INCLUDED</v>
      </c>
      <c r="O72" s="642">
        <f t="shared" ref="O72:O80" si="13">IF(N72="Included",0,N72)</f>
        <v>0</v>
      </c>
      <c r="P72" s="642">
        <f t="shared" ref="P72:P80" si="14">IF( I72="",H72*(IF(N72="Included",0,N72))/100,I72*(IF(N72="Included",0,N72)))</f>
        <v>0</v>
      </c>
      <c r="Q72" s="642">
        <f>Discount!$H$36</f>
        <v>0</v>
      </c>
      <c r="R72" s="643">
        <f t="shared" ref="R72:R80" si="15">Q72*O72</f>
        <v>0</v>
      </c>
      <c r="S72" s="643">
        <f t="shared" ref="S72:S80" si="16">IF(I72="",H72*R72/100,I72*R72)</f>
        <v>0</v>
      </c>
      <c r="T72" s="644">
        <f t="shared" ref="T72:T80" si="17">M72*L72</f>
        <v>0</v>
      </c>
    </row>
    <row r="73" spans="1:20" ht="31.5">
      <c r="A73" s="641">
        <v>21</v>
      </c>
      <c r="B73" s="423">
        <v>7000028942</v>
      </c>
      <c r="C73" s="423">
        <v>240</v>
      </c>
      <c r="D73" s="423" t="s">
        <v>517</v>
      </c>
      <c r="E73" s="423">
        <v>1000057051</v>
      </c>
      <c r="F73" s="423">
        <v>76169990</v>
      </c>
      <c r="G73" s="419"/>
      <c r="H73" s="423">
        <v>18</v>
      </c>
      <c r="I73" s="420"/>
      <c r="J73" s="422" t="s">
        <v>542</v>
      </c>
      <c r="K73" s="423" t="s">
        <v>467</v>
      </c>
      <c r="L73" s="423">
        <v>50</v>
      </c>
      <c r="M73" s="562"/>
      <c r="N73" s="425" t="str">
        <f t="shared" si="12"/>
        <v>INCLUDED</v>
      </c>
      <c r="O73" s="642">
        <f t="shared" si="13"/>
        <v>0</v>
      </c>
      <c r="P73" s="642">
        <f t="shared" si="14"/>
        <v>0</v>
      </c>
      <c r="Q73" s="642">
        <f>Discount!$H$36</f>
        <v>0</v>
      </c>
      <c r="R73" s="643">
        <f t="shared" si="15"/>
        <v>0</v>
      </c>
      <c r="S73" s="643">
        <f t="shared" si="16"/>
        <v>0</v>
      </c>
      <c r="T73" s="644">
        <f t="shared" si="17"/>
        <v>0</v>
      </c>
    </row>
    <row r="74" spans="1:20" ht="31.5">
      <c r="A74" s="641">
        <v>22</v>
      </c>
      <c r="B74" s="423">
        <v>7000028942</v>
      </c>
      <c r="C74" s="423">
        <v>250</v>
      </c>
      <c r="D74" s="423" t="s">
        <v>517</v>
      </c>
      <c r="E74" s="423">
        <v>1000057053</v>
      </c>
      <c r="F74" s="423">
        <v>76169990</v>
      </c>
      <c r="G74" s="419"/>
      <c r="H74" s="423">
        <v>18</v>
      </c>
      <c r="I74" s="420"/>
      <c r="J74" s="422" t="s">
        <v>543</v>
      </c>
      <c r="K74" s="423" t="s">
        <v>467</v>
      </c>
      <c r="L74" s="423">
        <v>252</v>
      </c>
      <c r="M74" s="562"/>
      <c r="N74" s="425" t="str">
        <f t="shared" si="12"/>
        <v>INCLUDED</v>
      </c>
      <c r="O74" s="642">
        <f t="shared" si="13"/>
        <v>0</v>
      </c>
      <c r="P74" s="642">
        <f t="shared" si="14"/>
        <v>0</v>
      </c>
      <c r="Q74" s="642">
        <f>Discount!$H$36</f>
        <v>0</v>
      </c>
      <c r="R74" s="643">
        <f t="shared" si="15"/>
        <v>0</v>
      </c>
      <c r="S74" s="643">
        <f t="shared" si="16"/>
        <v>0</v>
      </c>
      <c r="T74" s="644">
        <f t="shared" si="17"/>
        <v>0</v>
      </c>
    </row>
    <row r="75" spans="1:20" ht="31.5">
      <c r="A75" s="641">
        <v>23</v>
      </c>
      <c r="B75" s="423">
        <v>7000028942</v>
      </c>
      <c r="C75" s="423">
        <v>260</v>
      </c>
      <c r="D75" s="423" t="s">
        <v>517</v>
      </c>
      <c r="E75" s="423">
        <v>1000057052</v>
      </c>
      <c r="F75" s="423">
        <v>76169990</v>
      </c>
      <c r="G75" s="419"/>
      <c r="H75" s="423">
        <v>18</v>
      </c>
      <c r="I75" s="420"/>
      <c r="J75" s="422" t="s">
        <v>544</v>
      </c>
      <c r="K75" s="423" t="s">
        <v>467</v>
      </c>
      <c r="L75" s="423">
        <v>18</v>
      </c>
      <c r="M75" s="562"/>
      <c r="N75" s="425" t="str">
        <f t="shared" si="12"/>
        <v>INCLUDED</v>
      </c>
      <c r="O75" s="642">
        <f t="shared" si="13"/>
        <v>0</v>
      </c>
      <c r="P75" s="642">
        <f t="shared" si="14"/>
        <v>0</v>
      </c>
      <c r="Q75" s="642">
        <f>Discount!$H$36</f>
        <v>0</v>
      </c>
      <c r="R75" s="643">
        <f t="shared" si="15"/>
        <v>0</v>
      </c>
      <c r="S75" s="643">
        <f t="shared" si="16"/>
        <v>0</v>
      </c>
      <c r="T75" s="644">
        <f t="shared" si="17"/>
        <v>0</v>
      </c>
    </row>
    <row r="76" spans="1:20" ht="31.5">
      <c r="A76" s="641">
        <v>24</v>
      </c>
      <c r="B76" s="423">
        <v>7000028942</v>
      </c>
      <c r="C76" s="423">
        <v>270</v>
      </c>
      <c r="D76" s="423" t="s">
        <v>517</v>
      </c>
      <c r="E76" s="423">
        <v>1000057056</v>
      </c>
      <c r="F76" s="423">
        <v>76169990</v>
      </c>
      <c r="G76" s="419"/>
      <c r="H76" s="423">
        <v>18</v>
      </c>
      <c r="I76" s="420"/>
      <c r="J76" s="422" t="s">
        <v>545</v>
      </c>
      <c r="K76" s="423" t="s">
        <v>467</v>
      </c>
      <c r="L76" s="423">
        <v>6</v>
      </c>
      <c r="M76" s="562"/>
      <c r="N76" s="425" t="str">
        <f t="shared" si="12"/>
        <v>INCLUDED</v>
      </c>
      <c r="O76" s="642">
        <f t="shared" si="13"/>
        <v>0</v>
      </c>
      <c r="P76" s="642">
        <f t="shared" si="14"/>
        <v>0</v>
      </c>
      <c r="Q76" s="642">
        <f>Discount!$H$36</f>
        <v>0</v>
      </c>
      <c r="R76" s="643">
        <f t="shared" si="15"/>
        <v>0</v>
      </c>
      <c r="S76" s="643">
        <f t="shared" si="16"/>
        <v>0</v>
      </c>
      <c r="T76" s="644">
        <f t="shared" si="17"/>
        <v>0</v>
      </c>
    </row>
    <row r="77" spans="1:20" ht="31.5">
      <c r="A77" s="641">
        <v>25</v>
      </c>
      <c r="B77" s="423">
        <v>7000028942</v>
      </c>
      <c r="C77" s="423">
        <v>280</v>
      </c>
      <c r="D77" s="423" t="s">
        <v>518</v>
      </c>
      <c r="E77" s="423">
        <v>1000013472</v>
      </c>
      <c r="F77" s="423">
        <v>73181500</v>
      </c>
      <c r="G77" s="419"/>
      <c r="H77" s="423">
        <v>18</v>
      </c>
      <c r="I77" s="420"/>
      <c r="J77" s="422" t="s">
        <v>489</v>
      </c>
      <c r="K77" s="423" t="s">
        <v>471</v>
      </c>
      <c r="L77" s="423">
        <v>2</v>
      </c>
      <c r="M77" s="562"/>
      <c r="N77" s="425" t="str">
        <f t="shared" si="12"/>
        <v>INCLUDED</v>
      </c>
      <c r="O77" s="642">
        <f t="shared" si="13"/>
        <v>0</v>
      </c>
      <c r="P77" s="642">
        <f t="shared" si="14"/>
        <v>0</v>
      </c>
      <c r="Q77" s="642">
        <f>Discount!$H$36</f>
        <v>0</v>
      </c>
      <c r="R77" s="643">
        <f t="shared" si="15"/>
        <v>0</v>
      </c>
      <c r="S77" s="643">
        <f t="shared" si="16"/>
        <v>0</v>
      </c>
      <c r="T77" s="644">
        <f t="shared" si="17"/>
        <v>0</v>
      </c>
    </row>
    <row r="78" spans="1:20" ht="31.5">
      <c r="A78" s="641">
        <v>26</v>
      </c>
      <c r="B78" s="423">
        <v>7000028942</v>
      </c>
      <c r="C78" s="423">
        <v>290</v>
      </c>
      <c r="D78" s="423" t="s">
        <v>518</v>
      </c>
      <c r="E78" s="423">
        <v>1000064591</v>
      </c>
      <c r="F78" s="423">
        <v>73082011</v>
      </c>
      <c r="G78" s="419"/>
      <c r="H78" s="423">
        <v>28</v>
      </c>
      <c r="I78" s="420"/>
      <c r="J78" s="422" t="s">
        <v>546</v>
      </c>
      <c r="K78" s="423" t="s">
        <v>471</v>
      </c>
      <c r="L78" s="423">
        <v>5</v>
      </c>
      <c r="M78" s="562"/>
      <c r="N78" s="425" t="str">
        <f t="shared" si="12"/>
        <v>INCLUDED</v>
      </c>
      <c r="O78" s="642">
        <f t="shared" si="13"/>
        <v>0</v>
      </c>
      <c r="P78" s="642">
        <f t="shared" si="14"/>
        <v>0</v>
      </c>
      <c r="Q78" s="642">
        <f>Discount!$H$36</f>
        <v>0</v>
      </c>
      <c r="R78" s="643">
        <f t="shared" si="15"/>
        <v>0</v>
      </c>
      <c r="S78" s="643">
        <f t="shared" si="16"/>
        <v>0</v>
      </c>
      <c r="T78" s="644">
        <f t="shared" si="17"/>
        <v>0</v>
      </c>
    </row>
    <row r="79" spans="1:20" ht="31.5">
      <c r="A79" s="641">
        <v>27</v>
      </c>
      <c r="B79" s="423">
        <v>7000028942</v>
      </c>
      <c r="C79" s="423">
        <v>300</v>
      </c>
      <c r="D79" s="423" t="s">
        <v>518</v>
      </c>
      <c r="E79" s="423">
        <v>1000064592</v>
      </c>
      <c r="F79" s="423">
        <v>73082011</v>
      </c>
      <c r="G79" s="419"/>
      <c r="H79" s="423">
        <v>18</v>
      </c>
      <c r="I79" s="420"/>
      <c r="J79" s="422" t="s">
        <v>488</v>
      </c>
      <c r="K79" s="423" t="s">
        <v>471</v>
      </c>
      <c r="L79" s="423">
        <v>15</v>
      </c>
      <c r="M79" s="562"/>
      <c r="N79" s="425" t="str">
        <f t="shared" si="12"/>
        <v>INCLUDED</v>
      </c>
      <c r="O79" s="642">
        <f t="shared" si="13"/>
        <v>0</v>
      </c>
      <c r="P79" s="642">
        <f t="shared" si="14"/>
        <v>0</v>
      </c>
      <c r="Q79" s="642">
        <f>Discount!$H$36</f>
        <v>0</v>
      </c>
      <c r="R79" s="643">
        <f t="shared" si="15"/>
        <v>0</v>
      </c>
      <c r="S79" s="643">
        <f t="shared" si="16"/>
        <v>0</v>
      </c>
      <c r="T79" s="644">
        <f t="shared" si="17"/>
        <v>0</v>
      </c>
    </row>
    <row r="80" spans="1:20" ht="31.5">
      <c r="A80" s="641">
        <v>28</v>
      </c>
      <c r="B80" s="423">
        <v>7000028942</v>
      </c>
      <c r="C80" s="423">
        <v>320</v>
      </c>
      <c r="D80" s="423" t="s">
        <v>519</v>
      </c>
      <c r="E80" s="423">
        <v>1000019717</v>
      </c>
      <c r="F80" s="423">
        <v>73082011</v>
      </c>
      <c r="G80" s="419"/>
      <c r="H80" s="423">
        <v>18</v>
      </c>
      <c r="I80" s="420"/>
      <c r="J80" s="422" t="s">
        <v>547</v>
      </c>
      <c r="K80" s="423" t="s">
        <v>467</v>
      </c>
      <c r="L80" s="423">
        <v>4</v>
      </c>
      <c r="M80" s="562"/>
      <c r="N80" s="425" t="str">
        <f t="shared" si="12"/>
        <v>INCLUDED</v>
      </c>
      <c r="O80" s="642">
        <f t="shared" si="13"/>
        <v>0</v>
      </c>
      <c r="P80" s="642">
        <f t="shared" si="14"/>
        <v>0</v>
      </c>
      <c r="Q80" s="642">
        <f>Discount!$H$36</f>
        <v>0</v>
      </c>
      <c r="R80" s="643">
        <f t="shared" si="15"/>
        <v>0</v>
      </c>
      <c r="S80" s="643">
        <f t="shared" si="16"/>
        <v>0</v>
      </c>
      <c r="T80" s="644">
        <f t="shared" si="17"/>
        <v>0</v>
      </c>
    </row>
    <row r="81" spans="1:20" ht="31.5">
      <c r="A81" s="641">
        <v>29</v>
      </c>
      <c r="B81" s="423">
        <v>7000028942</v>
      </c>
      <c r="C81" s="423">
        <v>330</v>
      </c>
      <c r="D81" s="423" t="s">
        <v>519</v>
      </c>
      <c r="E81" s="423">
        <v>1000019718</v>
      </c>
      <c r="F81" s="423">
        <v>73082011</v>
      </c>
      <c r="G81" s="419"/>
      <c r="H81" s="423">
        <v>18</v>
      </c>
      <c r="I81" s="420"/>
      <c r="J81" s="422" t="s">
        <v>548</v>
      </c>
      <c r="K81" s="423" t="s">
        <v>467</v>
      </c>
      <c r="L81" s="423">
        <v>4</v>
      </c>
      <c r="M81" s="562"/>
      <c r="N81" s="425" t="str">
        <f t="shared" si="6"/>
        <v>INCLUDED</v>
      </c>
      <c r="O81" s="642">
        <f t="shared" si="8"/>
        <v>0</v>
      </c>
      <c r="P81" s="642">
        <f t="shared" si="9"/>
        <v>0</v>
      </c>
      <c r="Q81" s="642">
        <f>Discount!$H$36</f>
        <v>0</v>
      </c>
      <c r="R81" s="643">
        <f t="shared" si="10"/>
        <v>0</v>
      </c>
      <c r="S81" s="643">
        <f t="shared" si="11"/>
        <v>0</v>
      </c>
      <c r="T81" s="644">
        <f t="shared" si="7"/>
        <v>0</v>
      </c>
    </row>
    <row r="82" spans="1:20" ht="31.5">
      <c r="A82" s="641">
        <v>30</v>
      </c>
      <c r="B82" s="423">
        <v>7000028942</v>
      </c>
      <c r="C82" s="423">
        <v>360</v>
      </c>
      <c r="D82" s="423" t="s">
        <v>520</v>
      </c>
      <c r="E82" s="423">
        <v>1000009328</v>
      </c>
      <c r="F82" s="423">
        <v>85469090</v>
      </c>
      <c r="G82" s="419"/>
      <c r="H82" s="423">
        <v>18</v>
      </c>
      <c r="I82" s="420"/>
      <c r="J82" s="422" t="s">
        <v>549</v>
      </c>
      <c r="K82" s="423" t="s">
        <v>467</v>
      </c>
      <c r="L82" s="423">
        <v>828</v>
      </c>
      <c r="M82" s="562"/>
      <c r="N82" s="425" t="str">
        <f t="shared" si="6"/>
        <v>INCLUDED</v>
      </c>
      <c r="O82" s="642">
        <f t="shared" si="8"/>
        <v>0</v>
      </c>
      <c r="P82" s="642">
        <f t="shared" si="9"/>
        <v>0</v>
      </c>
      <c r="Q82" s="642">
        <f>Discount!$H$36</f>
        <v>0</v>
      </c>
      <c r="R82" s="643">
        <f t="shared" si="10"/>
        <v>0</v>
      </c>
      <c r="S82" s="643">
        <f t="shared" si="11"/>
        <v>0</v>
      </c>
      <c r="T82" s="644">
        <f t="shared" si="7"/>
        <v>0</v>
      </c>
    </row>
    <row r="83" spans="1:20" ht="31.5">
      <c r="A83" s="641">
        <v>31</v>
      </c>
      <c r="B83" s="423">
        <v>7000028942</v>
      </c>
      <c r="C83" s="423">
        <v>370</v>
      </c>
      <c r="D83" s="423" t="s">
        <v>520</v>
      </c>
      <c r="E83" s="423">
        <v>1000009325</v>
      </c>
      <c r="F83" s="423">
        <v>85469090</v>
      </c>
      <c r="G83" s="419"/>
      <c r="H83" s="423">
        <v>18</v>
      </c>
      <c r="I83" s="420"/>
      <c r="J83" s="422" t="s">
        <v>550</v>
      </c>
      <c r="K83" s="423" t="s">
        <v>467</v>
      </c>
      <c r="L83" s="423">
        <v>447</v>
      </c>
      <c r="M83" s="562"/>
      <c r="N83" s="425" t="str">
        <f t="shared" si="6"/>
        <v>INCLUDED</v>
      </c>
      <c r="O83" s="642">
        <f t="shared" si="8"/>
        <v>0</v>
      </c>
      <c r="P83" s="642">
        <f t="shared" si="9"/>
        <v>0</v>
      </c>
      <c r="Q83" s="642">
        <f>Discount!$H$36</f>
        <v>0</v>
      </c>
      <c r="R83" s="643">
        <f t="shared" si="10"/>
        <v>0</v>
      </c>
      <c r="S83" s="643">
        <f t="shared" si="11"/>
        <v>0</v>
      </c>
      <c r="T83" s="644">
        <f t="shared" si="7"/>
        <v>0</v>
      </c>
    </row>
    <row r="84" spans="1:20">
      <c r="A84" s="641">
        <v>32</v>
      </c>
      <c r="B84" s="423">
        <v>7000028942</v>
      </c>
      <c r="C84" s="423">
        <v>380</v>
      </c>
      <c r="D84" s="423" t="s">
        <v>521</v>
      </c>
      <c r="E84" s="423">
        <v>1000009328</v>
      </c>
      <c r="F84" s="423">
        <v>85469090</v>
      </c>
      <c r="G84" s="419"/>
      <c r="H84" s="423">
        <v>18</v>
      </c>
      <c r="I84" s="420"/>
      <c r="J84" s="422" t="s">
        <v>549</v>
      </c>
      <c r="K84" s="423" t="s">
        <v>467</v>
      </c>
      <c r="L84" s="423">
        <v>83</v>
      </c>
      <c r="M84" s="562"/>
      <c r="N84" s="425" t="str">
        <f t="shared" si="6"/>
        <v>INCLUDED</v>
      </c>
      <c r="O84" s="642">
        <f t="shared" si="8"/>
        <v>0</v>
      </c>
      <c r="P84" s="642">
        <f t="shared" si="9"/>
        <v>0</v>
      </c>
      <c r="Q84" s="642">
        <f>Discount!$H$36</f>
        <v>0</v>
      </c>
      <c r="R84" s="643">
        <f t="shared" si="10"/>
        <v>0</v>
      </c>
      <c r="S84" s="643">
        <f t="shared" si="11"/>
        <v>0</v>
      </c>
      <c r="T84" s="644">
        <f t="shared" si="7"/>
        <v>0</v>
      </c>
    </row>
    <row r="85" spans="1:20">
      <c r="A85" s="641">
        <v>33</v>
      </c>
      <c r="B85" s="423">
        <v>7000028942</v>
      </c>
      <c r="C85" s="423">
        <v>390</v>
      </c>
      <c r="D85" s="423" t="s">
        <v>521</v>
      </c>
      <c r="E85" s="423">
        <v>1000009325</v>
      </c>
      <c r="F85" s="423">
        <v>85469090</v>
      </c>
      <c r="G85" s="419"/>
      <c r="H85" s="423">
        <v>18</v>
      </c>
      <c r="I85" s="420"/>
      <c r="J85" s="422" t="s">
        <v>550</v>
      </c>
      <c r="K85" s="423" t="s">
        <v>467</v>
      </c>
      <c r="L85" s="423">
        <v>45</v>
      </c>
      <c r="M85" s="562"/>
      <c r="N85" s="425" t="str">
        <f t="shared" si="6"/>
        <v>INCLUDED</v>
      </c>
      <c r="O85" s="642">
        <f t="shared" si="8"/>
        <v>0</v>
      </c>
      <c r="P85" s="642">
        <f t="shared" si="9"/>
        <v>0</v>
      </c>
      <c r="Q85" s="642">
        <f>Discount!$H$36</f>
        <v>0</v>
      </c>
      <c r="R85" s="643">
        <f t="shared" si="10"/>
        <v>0</v>
      </c>
      <c r="S85" s="643">
        <f t="shared" si="11"/>
        <v>0</v>
      </c>
      <c r="T85" s="644">
        <f t="shared" si="7"/>
        <v>0</v>
      </c>
    </row>
    <row r="86" spans="1:20" ht="31.5">
      <c r="A86" s="641">
        <v>34</v>
      </c>
      <c r="B86" s="423">
        <v>7000028942</v>
      </c>
      <c r="C86" s="423">
        <v>400</v>
      </c>
      <c r="D86" s="423" t="s">
        <v>523</v>
      </c>
      <c r="E86" s="423">
        <v>1000010539</v>
      </c>
      <c r="F86" s="423">
        <v>73082011</v>
      </c>
      <c r="G86" s="419"/>
      <c r="H86" s="423">
        <v>18</v>
      </c>
      <c r="I86" s="420"/>
      <c r="J86" s="422" t="s">
        <v>552</v>
      </c>
      <c r="K86" s="423" t="s">
        <v>467</v>
      </c>
      <c r="L86" s="423">
        <v>30</v>
      </c>
      <c r="M86" s="562"/>
      <c r="N86" s="425" t="str">
        <f t="shared" si="6"/>
        <v>INCLUDED</v>
      </c>
      <c r="O86" s="642">
        <f t="shared" si="8"/>
        <v>0</v>
      </c>
      <c r="P86" s="642">
        <f t="shared" si="9"/>
        <v>0</v>
      </c>
      <c r="Q86" s="642">
        <f>Discount!$H$36</f>
        <v>0</v>
      </c>
      <c r="R86" s="643">
        <f t="shared" si="10"/>
        <v>0</v>
      </c>
      <c r="S86" s="643">
        <f t="shared" si="11"/>
        <v>0</v>
      </c>
      <c r="T86" s="644">
        <f t="shared" si="7"/>
        <v>0</v>
      </c>
    </row>
    <row r="87" spans="1:20" ht="31.5">
      <c r="A87" s="641">
        <v>35</v>
      </c>
      <c r="B87" s="423">
        <v>7000028942</v>
      </c>
      <c r="C87" s="423">
        <v>410</v>
      </c>
      <c r="D87" s="423" t="s">
        <v>523</v>
      </c>
      <c r="E87" s="423">
        <v>1000015971</v>
      </c>
      <c r="F87" s="423">
        <v>73082011</v>
      </c>
      <c r="G87" s="419"/>
      <c r="H87" s="423">
        <v>28</v>
      </c>
      <c r="I87" s="420"/>
      <c r="J87" s="422" t="s">
        <v>553</v>
      </c>
      <c r="K87" s="423" t="s">
        <v>467</v>
      </c>
      <c r="L87" s="423">
        <v>30</v>
      </c>
      <c r="M87" s="562"/>
      <c r="N87" s="425" t="str">
        <f t="shared" si="6"/>
        <v>INCLUDED</v>
      </c>
      <c r="O87" s="642">
        <f t="shared" si="8"/>
        <v>0</v>
      </c>
      <c r="P87" s="642">
        <f t="shared" si="9"/>
        <v>0</v>
      </c>
      <c r="Q87" s="642">
        <f>Discount!$H$36</f>
        <v>0</v>
      </c>
      <c r="R87" s="643">
        <f t="shared" si="10"/>
        <v>0</v>
      </c>
      <c r="S87" s="643">
        <f t="shared" si="11"/>
        <v>0</v>
      </c>
      <c r="T87" s="644">
        <f t="shared" si="7"/>
        <v>0</v>
      </c>
    </row>
    <row r="88" spans="1:20" ht="31.5">
      <c r="A88" s="641">
        <v>36</v>
      </c>
      <c r="B88" s="423">
        <v>7000028942</v>
      </c>
      <c r="C88" s="423">
        <v>420</v>
      </c>
      <c r="D88" s="423" t="s">
        <v>523</v>
      </c>
      <c r="E88" s="423">
        <v>1000017508</v>
      </c>
      <c r="F88" s="423">
        <v>73082011</v>
      </c>
      <c r="G88" s="419"/>
      <c r="H88" s="423">
        <v>18</v>
      </c>
      <c r="I88" s="420"/>
      <c r="J88" s="422" t="s">
        <v>485</v>
      </c>
      <c r="K88" s="423" t="s">
        <v>468</v>
      </c>
      <c r="L88" s="423">
        <v>30</v>
      </c>
      <c r="M88" s="562"/>
      <c r="N88" s="425" t="str">
        <f t="shared" ref="N88:N89" si="18">IF(M88=0, "INCLUDED", IF(ISERROR(M88*L88), M88, M88*L88))</f>
        <v>INCLUDED</v>
      </c>
      <c r="O88" s="642">
        <f t="shared" ref="O88:O89" si="19">IF(N88="Included",0,N88)</f>
        <v>0</v>
      </c>
      <c r="P88" s="642">
        <f t="shared" ref="P88:P89" si="20">IF( I88="",H88*(IF(N88="Included",0,N88))/100,I88*(IF(N88="Included",0,N88)))</f>
        <v>0</v>
      </c>
      <c r="Q88" s="642">
        <f>Discount!$H$36</f>
        <v>0</v>
      </c>
      <c r="R88" s="643">
        <f t="shared" ref="R88:R89" si="21">Q88*O88</f>
        <v>0</v>
      </c>
      <c r="S88" s="643">
        <f t="shared" ref="S88:S89" si="22">IF(I88="",H88*R88/100,I88*R88)</f>
        <v>0</v>
      </c>
      <c r="T88" s="644">
        <f t="shared" ref="T88:T89" si="23">M88*L88</f>
        <v>0</v>
      </c>
    </row>
    <row r="89" spans="1:20" ht="31.5">
      <c r="A89" s="641">
        <v>37</v>
      </c>
      <c r="B89" s="423">
        <v>7000028942</v>
      </c>
      <c r="C89" s="423">
        <v>430</v>
      </c>
      <c r="D89" s="423" t="s">
        <v>523</v>
      </c>
      <c r="E89" s="423">
        <v>1000006779</v>
      </c>
      <c r="F89" s="423">
        <v>73082011</v>
      </c>
      <c r="G89" s="419"/>
      <c r="H89" s="423">
        <v>18</v>
      </c>
      <c r="I89" s="420"/>
      <c r="J89" s="422" t="s">
        <v>486</v>
      </c>
      <c r="K89" s="423" t="s">
        <v>468</v>
      </c>
      <c r="L89" s="423">
        <v>50</v>
      </c>
      <c r="M89" s="562"/>
      <c r="N89" s="425" t="str">
        <f t="shared" si="18"/>
        <v>INCLUDED</v>
      </c>
      <c r="O89" s="642">
        <f t="shared" si="19"/>
        <v>0</v>
      </c>
      <c r="P89" s="642">
        <f t="shared" si="20"/>
        <v>0</v>
      </c>
      <c r="Q89" s="642">
        <f>Discount!$H$36</f>
        <v>0</v>
      </c>
      <c r="R89" s="643">
        <f t="shared" si="21"/>
        <v>0</v>
      </c>
      <c r="S89" s="643">
        <f t="shared" si="22"/>
        <v>0</v>
      </c>
      <c r="T89" s="644">
        <f t="shared" si="23"/>
        <v>0</v>
      </c>
    </row>
    <row r="90" spans="1:20" ht="31.5">
      <c r="A90" s="641">
        <v>38</v>
      </c>
      <c r="B90" s="423">
        <v>7000028942</v>
      </c>
      <c r="C90" s="423">
        <v>440</v>
      </c>
      <c r="D90" s="423" t="s">
        <v>523</v>
      </c>
      <c r="E90" s="423">
        <v>1000007735</v>
      </c>
      <c r="F90" s="423">
        <v>73082011</v>
      </c>
      <c r="G90" s="419"/>
      <c r="H90" s="423">
        <v>18</v>
      </c>
      <c r="I90" s="420"/>
      <c r="J90" s="422" t="s">
        <v>554</v>
      </c>
      <c r="K90" s="423" t="s">
        <v>468</v>
      </c>
      <c r="L90" s="423">
        <v>30</v>
      </c>
      <c r="M90" s="562"/>
      <c r="N90" s="425" t="str">
        <f t="shared" si="6"/>
        <v>INCLUDED</v>
      </c>
      <c r="O90" s="642">
        <f t="shared" si="8"/>
        <v>0</v>
      </c>
      <c r="P90" s="642">
        <f t="shared" si="9"/>
        <v>0</v>
      </c>
      <c r="Q90" s="642">
        <f>Discount!$H$36</f>
        <v>0</v>
      </c>
      <c r="R90" s="643">
        <f t="shared" si="10"/>
        <v>0</v>
      </c>
      <c r="S90" s="643">
        <f t="shared" si="11"/>
        <v>0</v>
      </c>
      <c r="T90" s="644">
        <f t="shared" si="7"/>
        <v>0</v>
      </c>
    </row>
    <row r="91" spans="1:20" ht="31.5">
      <c r="A91" s="641">
        <v>39</v>
      </c>
      <c r="B91" s="423">
        <v>7000028942</v>
      </c>
      <c r="C91" s="423">
        <v>470</v>
      </c>
      <c r="D91" s="423" t="s">
        <v>522</v>
      </c>
      <c r="E91" s="423">
        <v>8000002295</v>
      </c>
      <c r="F91" s="423">
        <v>85389000</v>
      </c>
      <c r="G91" s="419"/>
      <c r="H91" s="423">
        <v>18</v>
      </c>
      <c r="I91" s="420"/>
      <c r="J91" s="422" t="s">
        <v>551</v>
      </c>
      <c r="K91" s="423" t="s">
        <v>470</v>
      </c>
      <c r="L91" s="423">
        <v>1</v>
      </c>
      <c r="M91" s="562"/>
      <c r="N91" s="425" t="str">
        <f t="shared" si="6"/>
        <v>INCLUDED</v>
      </c>
      <c r="O91" s="642">
        <f t="shared" si="8"/>
        <v>0</v>
      </c>
      <c r="P91" s="642">
        <f t="shared" si="9"/>
        <v>0</v>
      </c>
      <c r="Q91" s="642">
        <f>Discount!$H$36</f>
        <v>0</v>
      </c>
      <c r="R91" s="643">
        <f t="shared" si="10"/>
        <v>0</v>
      </c>
      <c r="S91" s="643">
        <f t="shared" si="11"/>
        <v>0</v>
      </c>
      <c r="T91" s="644">
        <f t="shared" si="7"/>
        <v>0</v>
      </c>
    </row>
    <row r="92" spans="1:20" s="635" customFormat="1" ht="33.75" customHeight="1">
      <c r="A92" s="636" t="s">
        <v>508</v>
      </c>
      <c r="B92" s="637" t="s">
        <v>511</v>
      </c>
      <c r="C92" s="638"/>
      <c r="D92" s="639"/>
      <c r="E92" s="640"/>
      <c r="F92" s="640"/>
      <c r="G92" s="640"/>
      <c r="H92" s="640"/>
      <c r="I92" s="640"/>
      <c r="J92" s="640"/>
      <c r="K92" s="640"/>
      <c r="L92" s="640"/>
      <c r="M92" s="640"/>
      <c r="N92" s="640"/>
    </row>
    <row r="93" spans="1:20">
      <c r="A93" s="641">
        <v>1</v>
      </c>
      <c r="B93" s="423">
        <v>7000028940</v>
      </c>
      <c r="C93" s="423">
        <v>10</v>
      </c>
      <c r="D93" s="423" t="s">
        <v>524</v>
      </c>
      <c r="E93" s="423">
        <v>1000063980</v>
      </c>
      <c r="F93" s="423">
        <v>76141000</v>
      </c>
      <c r="G93" s="419"/>
      <c r="H93" s="423">
        <v>18</v>
      </c>
      <c r="I93" s="420"/>
      <c r="J93" s="422" t="s">
        <v>555</v>
      </c>
      <c r="K93" s="423" t="s">
        <v>469</v>
      </c>
      <c r="L93" s="423">
        <v>1.0149999999999999</v>
      </c>
      <c r="M93" s="562"/>
      <c r="N93" s="425" t="str">
        <f t="shared" ref="N93:N112" si="24">IF(M93=0, "INCLUDED", IF(ISERROR(M93*L93), M93, M93*L93))</f>
        <v>INCLUDED</v>
      </c>
      <c r="O93" s="642">
        <f t="shared" ref="O93:O112" si="25">IF(N93="Included",0,N93)</f>
        <v>0</v>
      </c>
      <c r="P93" s="642">
        <f t="shared" ref="P93:P112" si="26">IF( I93="",H93*(IF(N93="Included",0,N93))/100,I93*(IF(N93="Included",0,N93)))</f>
        <v>0</v>
      </c>
      <c r="Q93" s="642">
        <f>Discount!$H$36</f>
        <v>0</v>
      </c>
      <c r="R93" s="643">
        <f t="shared" ref="R93:R112" si="27">Q93*O93</f>
        <v>0</v>
      </c>
      <c r="S93" s="643">
        <f t="shared" ref="S93:S112" si="28">IF(I93="",H93*R93/100,I93*R93)</f>
        <v>0</v>
      </c>
      <c r="T93" s="644">
        <f t="shared" ref="T93:T112" si="29">M93*L93</f>
        <v>0</v>
      </c>
    </row>
    <row r="94" spans="1:20" ht="31.5">
      <c r="A94" s="645">
        <v>2</v>
      </c>
      <c r="B94" s="423">
        <v>7000028940</v>
      </c>
      <c r="C94" s="423">
        <v>20</v>
      </c>
      <c r="D94" s="423" t="s">
        <v>525</v>
      </c>
      <c r="E94" s="423">
        <v>1000033694</v>
      </c>
      <c r="F94" s="423">
        <v>76169990</v>
      </c>
      <c r="G94" s="419"/>
      <c r="H94" s="423">
        <v>18</v>
      </c>
      <c r="I94" s="420"/>
      <c r="J94" s="422" t="s">
        <v>478</v>
      </c>
      <c r="K94" s="423" t="s">
        <v>468</v>
      </c>
      <c r="L94" s="423">
        <v>3</v>
      </c>
      <c r="M94" s="562"/>
      <c r="N94" s="425" t="str">
        <f t="shared" si="24"/>
        <v>INCLUDED</v>
      </c>
      <c r="O94" s="642">
        <f t="shared" si="25"/>
        <v>0</v>
      </c>
      <c r="P94" s="642">
        <f t="shared" si="26"/>
        <v>0</v>
      </c>
      <c r="Q94" s="642">
        <f>Discount!$H$36</f>
        <v>0</v>
      </c>
      <c r="R94" s="643">
        <f t="shared" si="27"/>
        <v>0</v>
      </c>
      <c r="S94" s="643">
        <f t="shared" si="28"/>
        <v>0</v>
      </c>
      <c r="T94" s="644">
        <f t="shared" si="29"/>
        <v>0</v>
      </c>
    </row>
    <row r="95" spans="1:20" ht="31.5">
      <c r="A95" s="641">
        <v>3</v>
      </c>
      <c r="B95" s="423">
        <v>7000028940</v>
      </c>
      <c r="C95" s="423">
        <v>30</v>
      </c>
      <c r="D95" s="423" t="s">
        <v>525</v>
      </c>
      <c r="E95" s="423">
        <v>1000033695</v>
      </c>
      <c r="F95" s="423">
        <v>76169990</v>
      </c>
      <c r="G95" s="419"/>
      <c r="H95" s="423">
        <v>18</v>
      </c>
      <c r="I95" s="420"/>
      <c r="J95" s="422" t="s">
        <v>479</v>
      </c>
      <c r="K95" s="423" t="s">
        <v>468</v>
      </c>
      <c r="L95" s="423">
        <v>3</v>
      </c>
      <c r="M95" s="562"/>
      <c r="N95" s="425" t="str">
        <f t="shared" si="24"/>
        <v>INCLUDED</v>
      </c>
      <c r="O95" s="642">
        <f t="shared" si="25"/>
        <v>0</v>
      </c>
      <c r="P95" s="642">
        <f t="shared" si="26"/>
        <v>0</v>
      </c>
      <c r="Q95" s="642">
        <f>Discount!$H$36</f>
        <v>0</v>
      </c>
      <c r="R95" s="643">
        <f t="shared" si="27"/>
        <v>0</v>
      </c>
      <c r="S95" s="643">
        <f t="shared" si="28"/>
        <v>0</v>
      </c>
      <c r="T95" s="644">
        <f t="shared" si="29"/>
        <v>0</v>
      </c>
    </row>
    <row r="96" spans="1:20" ht="31.5">
      <c r="A96" s="641">
        <v>4</v>
      </c>
      <c r="B96" s="423">
        <v>7000028940</v>
      </c>
      <c r="C96" s="423">
        <v>40</v>
      </c>
      <c r="D96" s="423" t="s">
        <v>525</v>
      </c>
      <c r="E96" s="423">
        <v>1000033696</v>
      </c>
      <c r="F96" s="423">
        <v>73082011</v>
      </c>
      <c r="G96" s="419"/>
      <c r="H96" s="423">
        <v>18</v>
      </c>
      <c r="I96" s="420"/>
      <c r="J96" s="422" t="s">
        <v>480</v>
      </c>
      <c r="K96" s="423" t="s">
        <v>468</v>
      </c>
      <c r="L96" s="423">
        <v>66</v>
      </c>
      <c r="M96" s="562"/>
      <c r="N96" s="425" t="str">
        <f t="shared" si="24"/>
        <v>INCLUDED</v>
      </c>
      <c r="O96" s="642">
        <f t="shared" si="25"/>
        <v>0</v>
      </c>
      <c r="P96" s="642">
        <f t="shared" si="26"/>
        <v>0</v>
      </c>
      <c r="Q96" s="642">
        <f>Discount!$H$36</f>
        <v>0</v>
      </c>
      <c r="R96" s="643">
        <f t="shared" si="27"/>
        <v>0</v>
      </c>
      <c r="S96" s="643">
        <f t="shared" si="28"/>
        <v>0</v>
      </c>
      <c r="T96" s="644">
        <f t="shared" si="29"/>
        <v>0</v>
      </c>
    </row>
    <row r="97" spans="1:20">
      <c r="A97" s="645">
        <v>5</v>
      </c>
      <c r="B97" s="423">
        <v>7000028940</v>
      </c>
      <c r="C97" s="423">
        <v>50</v>
      </c>
      <c r="D97" s="423" t="s">
        <v>477</v>
      </c>
      <c r="E97" s="423">
        <v>1000053285</v>
      </c>
      <c r="F97" s="423">
        <v>73082011</v>
      </c>
      <c r="G97" s="419"/>
      <c r="H97" s="423">
        <v>18</v>
      </c>
      <c r="I97" s="420"/>
      <c r="J97" s="422" t="s">
        <v>481</v>
      </c>
      <c r="K97" s="423" t="s">
        <v>468</v>
      </c>
      <c r="L97" s="423">
        <v>21</v>
      </c>
      <c r="M97" s="562"/>
      <c r="N97" s="425" t="str">
        <f t="shared" si="24"/>
        <v>INCLUDED</v>
      </c>
      <c r="O97" s="642">
        <f t="shared" si="25"/>
        <v>0</v>
      </c>
      <c r="P97" s="642">
        <f t="shared" si="26"/>
        <v>0</v>
      </c>
      <c r="Q97" s="642">
        <f>Discount!$H$36</f>
        <v>0</v>
      </c>
      <c r="R97" s="643">
        <f t="shared" si="27"/>
        <v>0</v>
      </c>
      <c r="S97" s="643">
        <f t="shared" si="28"/>
        <v>0</v>
      </c>
      <c r="T97" s="644">
        <f t="shared" si="29"/>
        <v>0</v>
      </c>
    </row>
    <row r="98" spans="1:20">
      <c r="A98" s="641">
        <v>6</v>
      </c>
      <c r="B98" s="423">
        <v>7000028940</v>
      </c>
      <c r="C98" s="423">
        <v>60</v>
      </c>
      <c r="D98" s="423" t="s">
        <v>477</v>
      </c>
      <c r="E98" s="423">
        <v>1000053244</v>
      </c>
      <c r="F98" s="423">
        <v>73082011</v>
      </c>
      <c r="G98" s="419"/>
      <c r="H98" s="423">
        <v>18</v>
      </c>
      <c r="I98" s="420"/>
      <c r="J98" s="422" t="s">
        <v>482</v>
      </c>
      <c r="K98" s="423" t="s">
        <v>468</v>
      </c>
      <c r="L98" s="423">
        <v>12</v>
      </c>
      <c r="M98" s="562"/>
      <c r="N98" s="425" t="str">
        <f t="shared" si="24"/>
        <v>INCLUDED</v>
      </c>
      <c r="O98" s="642">
        <f t="shared" si="25"/>
        <v>0</v>
      </c>
      <c r="P98" s="642">
        <f t="shared" si="26"/>
        <v>0</v>
      </c>
      <c r="Q98" s="642">
        <f>Discount!$H$36</f>
        <v>0</v>
      </c>
      <c r="R98" s="643">
        <f t="shared" si="27"/>
        <v>0</v>
      </c>
      <c r="S98" s="643">
        <f t="shared" si="28"/>
        <v>0</v>
      </c>
      <c r="T98" s="644">
        <f t="shared" si="29"/>
        <v>0</v>
      </c>
    </row>
    <row r="99" spans="1:20" ht="31.5">
      <c r="A99" s="641">
        <v>7</v>
      </c>
      <c r="B99" s="423">
        <v>7000028940</v>
      </c>
      <c r="C99" s="423">
        <v>70</v>
      </c>
      <c r="D99" s="423" t="s">
        <v>526</v>
      </c>
      <c r="E99" s="423">
        <v>1000033674</v>
      </c>
      <c r="F99" s="423">
        <v>73082011</v>
      </c>
      <c r="G99" s="419"/>
      <c r="H99" s="423">
        <v>18</v>
      </c>
      <c r="I99" s="420"/>
      <c r="J99" s="422" t="s">
        <v>483</v>
      </c>
      <c r="K99" s="423" t="s">
        <v>468</v>
      </c>
      <c r="L99" s="423">
        <v>33</v>
      </c>
      <c r="M99" s="562"/>
      <c r="N99" s="425" t="str">
        <f t="shared" si="24"/>
        <v>INCLUDED</v>
      </c>
      <c r="O99" s="642">
        <f t="shared" si="25"/>
        <v>0</v>
      </c>
      <c r="P99" s="642">
        <f t="shared" si="26"/>
        <v>0</v>
      </c>
      <c r="Q99" s="642">
        <f>Discount!$H$36</f>
        <v>0</v>
      </c>
      <c r="R99" s="643">
        <f t="shared" si="27"/>
        <v>0</v>
      </c>
      <c r="S99" s="643">
        <f t="shared" si="28"/>
        <v>0</v>
      </c>
      <c r="T99" s="644">
        <f t="shared" si="29"/>
        <v>0</v>
      </c>
    </row>
    <row r="100" spans="1:20" ht="31.5">
      <c r="A100" s="645">
        <v>8</v>
      </c>
      <c r="B100" s="423">
        <v>7000028940</v>
      </c>
      <c r="C100" s="423">
        <v>80</v>
      </c>
      <c r="D100" s="423" t="s">
        <v>527</v>
      </c>
      <c r="E100" s="423">
        <v>1000063980</v>
      </c>
      <c r="F100" s="423">
        <v>76141000</v>
      </c>
      <c r="G100" s="419"/>
      <c r="H100" s="423">
        <v>18</v>
      </c>
      <c r="I100" s="420"/>
      <c r="J100" s="422" t="s">
        <v>555</v>
      </c>
      <c r="K100" s="423" t="s">
        <v>469</v>
      </c>
      <c r="L100" s="423">
        <v>0.15</v>
      </c>
      <c r="M100" s="562"/>
      <c r="N100" s="425" t="str">
        <f t="shared" si="24"/>
        <v>INCLUDED</v>
      </c>
      <c r="O100" s="642">
        <f t="shared" si="25"/>
        <v>0</v>
      </c>
      <c r="P100" s="642">
        <f t="shared" si="26"/>
        <v>0</v>
      </c>
      <c r="Q100" s="642">
        <f>Discount!$H$36</f>
        <v>0</v>
      </c>
      <c r="R100" s="643">
        <f t="shared" si="27"/>
        <v>0</v>
      </c>
      <c r="S100" s="643">
        <f t="shared" si="28"/>
        <v>0</v>
      </c>
      <c r="T100" s="644">
        <f t="shared" si="29"/>
        <v>0</v>
      </c>
    </row>
    <row r="101" spans="1:20" ht="31.5">
      <c r="A101" s="641">
        <v>9</v>
      </c>
      <c r="B101" s="423">
        <v>7000028940</v>
      </c>
      <c r="C101" s="423">
        <v>90</v>
      </c>
      <c r="D101" s="423" t="s">
        <v>528</v>
      </c>
      <c r="E101" s="423">
        <v>1000033694</v>
      </c>
      <c r="F101" s="423">
        <v>76169990</v>
      </c>
      <c r="G101" s="419"/>
      <c r="H101" s="423">
        <v>18</v>
      </c>
      <c r="I101" s="420"/>
      <c r="J101" s="422" t="s">
        <v>478</v>
      </c>
      <c r="K101" s="423" t="s">
        <v>468</v>
      </c>
      <c r="L101" s="423">
        <v>1</v>
      </c>
      <c r="M101" s="562"/>
      <c r="N101" s="425" t="str">
        <f t="shared" si="24"/>
        <v>INCLUDED</v>
      </c>
      <c r="O101" s="642">
        <f t="shared" si="25"/>
        <v>0</v>
      </c>
      <c r="P101" s="642">
        <f t="shared" si="26"/>
        <v>0</v>
      </c>
      <c r="Q101" s="642">
        <f>Discount!$H$36</f>
        <v>0</v>
      </c>
      <c r="R101" s="643">
        <f t="shared" si="27"/>
        <v>0</v>
      </c>
      <c r="S101" s="643">
        <f t="shared" si="28"/>
        <v>0</v>
      </c>
      <c r="T101" s="644">
        <f t="shared" si="29"/>
        <v>0</v>
      </c>
    </row>
    <row r="102" spans="1:20" ht="31.5">
      <c r="A102" s="641">
        <v>10</v>
      </c>
      <c r="B102" s="423">
        <v>7000028940</v>
      </c>
      <c r="C102" s="423">
        <v>100</v>
      </c>
      <c r="D102" s="423" t="s">
        <v>528</v>
      </c>
      <c r="E102" s="423">
        <v>1000033695</v>
      </c>
      <c r="F102" s="423">
        <v>76169990</v>
      </c>
      <c r="G102" s="419"/>
      <c r="H102" s="423">
        <v>18</v>
      </c>
      <c r="I102" s="420"/>
      <c r="J102" s="422" t="s">
        <v>479</v>
      </c>
      <c r="K102" s="423" t="s">
        <v>468</v>
      </c>
      <c r="L102" s="423">
        <v>1</v>
      </c>
      <c r="M102" s="562"/>
      <c r="N102" s="425" t="str">
        <f t="shared" si="24"/>
        <v>INCLUDED</v>
      </c>
      <c r="O102" s="642">
        <f t="shared" si="25"/>
        <v>0</v>
      </c>
      <c r="P102" s="642">
        <f t="shared" si="26"/>
        <v>0</v>
      </c>
      <c r="Q102" s="642">
        <f>Discount!$H$36</f>
        <v>0</v>
      </c>
      <c r="R102" s="643">
        <f t="shared" si="27"/>
        <v>0</v>
      </c>
      <c r="S102" s="643">
        <f t="shared" si="28"/>
        <v>0</v>
      </c>
      <c r="T102" s="644">
        <f t="shared" si="29"/>
        <v>0</v>
      </c>
    </row>
    <row r="103" spans="1:20" ht="31.5">
      <c r="A103" s="645">
        <v>11</v>
      </c>
      <c r="B103" s="423">
        <v>7000028940</v>
      </c>
      <c r="C103" s="423">
        <v>110</v>
      </c>
      <c r="D103" s="423" t="s">
        <v>528</v>
      </c>
      <c r="E103" s="423">
        <v>1000033696</v>
      </c>
      <c r="F103" s="423">
        <v>73082011</v>
      </c>
      <c r="G103" s="419"/>
      <c r="H103" s="423">
        <v>18</v>
      </c>
      <c r="I103" s="420"/>
      <c r="J103" s="422" t="s">
        <v>480</v>
      </c>
      <c r="K103" s="423" t="s">
        <v>468</v>
      </c>
      <c r="L103" s="423">
        <v>4</v>
      </c>
      <c r="M103" s="562"/>
      <c r="N103" s="425" t="str">
        <f t="shared" si="24"/>
        <v>INCLUDED</v>
      </c>
      <c r="O103" s="642">
        <f t="shared" si="25"/>
        <v>0</v>
      </c>
      <c r="P103" s="642">
        <f t="shared" si="26"/>
        <v>0</v>
      </c>
      <c r="Q103" s="642">
        <f>Discount!$H$36</f>
        <v>0</v>
      </c>
      <c r="R103" s="643">
        <f t="shared" si="27"/>
        <v>0</v>
      </c>
      <c r="S103" s="643">
        <f t="shared" si="28"/>
        <v>0</v>
      </c>
      <c r="T103" s="644">
        <f t="shared" si="29"/>
        <v>0</v>
      </c>
    </row>
    <row r="104" spans="1:20" ht="31.5">
      <c r="A104" s="641">
        <v>12</v>
      </c>
      <c r="B104" s="423">
        <v>7000028940</v>
      </c>
      <c r="C104" s="423">
        <v>120</v>
      </c>
      <c r="D104" s="423" t="s">
        <v>529</v>
      </c>
      <c r="E104" s="423">
        <v>1000053285</v>
      </c>
      <c r="F104" s="423">
        <v>73082011</v>
      </c>
      <c r="G104" s="419"/>
      <c r="H104" s="423">
        <v>18</v>
      </c>
      <c r="I104" s="420"/>
      <c r="J104" s="422" t="s">
        <v>481</v>
      </c>
      <c r="K104" s="423" t="s">
        <v>468</v>
      </c>
      <c r="L104" s="423">
        <v>2</v>
      </c>
      <c r="M104" s="562"/>
      <c r="N104" s="425" t="str">
        <f t="shared" si="24"/>
        <v>INCLUDED</v>
      </c>
      <c r="O104" s="642">
        <f t="shared" si="25"/>
        <v>0</v>
      </c>
      <c r="P104" s="642">
        <f t="shared" si="26"/>
        <v>0</v>
      </c>
      <c r="Q104" s="642">
        <f>Discount!$H$36</f>
        <v>0</v>
      </c>
      <c r="R104" s="643">
        <f t="shared" si="27"/>
        <v>0</v>
      </c>
      <c r="S104" s="643">
        <f t="shared" si="28"/>
        <v>0</v>
      </c>
      <c r="T104" s="644">
        <f t="shared" si="29"/>
        <v>0</v>
      </c>
    </row>
    <row r="105" spans="1:20" ht="31.5">
      <c r="A105" s="641">
        <v>13</v>
      </c>
      <c r="B105" s="423">
        <v>7000028940</v>
      </c>
      <c r="C105" s="423">
        <v>130</v>
      </c>
      <c r="D105" s="423" t="s">
        <v>529</v>
      </c>
      <c r="E105" s="423">
        <v>1000053244</v>
      </c>
      <c r="F105" s="423">
        <v>73082011</v>
      </c>
      <c r="G105" s="419"/>
      <c r="H105" s="423">
        <v>18</v>
      </c>
      <c r="I105" s="420"/>
      <c r="J105" s="422" t="s">
        <v>482</v>
      </c>
      <c r="K105" s="423" t="s">
        <v>468</v>
      </c>
      <c r="L105" s="423">
        <v>2</v>
      </c>
      <c r="M105" s="562"/>
      <c r="N105" s="425" t="str">
        <f t="shared" si="24"/>
        <v>INCLUDED</v>
      </c>
      <c r="O105" s="642">
        <f t="shared" si="25"/>
        <v>0</v>
      </c>
      <c r="P105" s="642">
        <f t="shared" si="26"/>
        <v>0</v>
      </c>
      <c r="Q105" s="642">
        <f>Discount!$H$36</f>
        <v>0</v>
      </c>
      <c r="R105" s="643">
        <f t="shared" si="27"/>
        <v>0</v>
      </c>
      <c r="S105" s="643">
        <f t="shared" si="28"/>
        <v>0</v>
      </c>
      <c r="T105" s="644">
        <f t="shared" si="29"/>
        <v>0</v>
      </c>
    </row>
    <row r="106" spans="1:20" ht="31.5">
      <c r="A106" s="645">
        <v>14</v>
      </c>
      <c r="B106" s="423">
        <v>7000028940</v>
      </c>
      <c r="C106" s="423">
        <v>140</v>
      </c>
      <c r="D106" s="423" t="s">
        <v>530</v>
      </c>
      <c r="E106" s="423">
        <v>1000033674</v>
      </c>
      <c r="F106" s="423">
        <v>73082011</v>
      </c>
      <c r="G106" s="419"/>
      <c r="H106" s="423">
        <v>18</v>
      </c>
      <c r="I106" s="420"/>
      <c r="J106" s="422" t="s">
        <v>483</v>
      </c>
      <c r="K106" s="423" t="s">
        <v>468</v>
      </c>
      <c r="L106" s="423">
        <v>4</v>
      </c>
      <c r="M106" s="562"/>
      <c r="N106" s="425" t="str">
        <f t="shared" si="24"/>
        <v>INCLUDED</v>
      </c>
      <c r="O106" s="642">
        <f t="shared" si="25"/>
        <v>0</v>
      </c>
      <c r="P106" s="642">
        <f t="shared" si="26"/>
        <v>0</v>
      </c>
      <c r="Q106" s="642">
        <f>Discount!$H$36</f>
        <v>0</v>
      </c>
      <c r="R106" s="643">
        <f t="shared" si="27"/>
        <v>0</v>
      </c>
      <c r="S106" s="643">
        <f t="shared" si="28"/>
        <v>0</v>
      </c>
      <c r="T106" s="644">
        <f t="shared" si="29"/>
        <v>0</v>
      </c>
    </row>
    <row r="107" spans="1:20">
      <c r="A107" s="641">
        <v>15</v>
      </c>
      <c r="B107" s="423">
        <v>7000028940</v>
      </c>
      <c r="C107" s="423">
        <v>170</v>
      </c>
      <c r="D107" s="423" t="s">
        <v>531</v>
      </c>
      <c r="E107" s="423">
        <v>1000009321</v>
      </c>
      <c r="F107" s="423">
        <v>85469090</v>
      </c>
      <c r="G107" s="419"/>
      <c r="H107" s="423">
        <v>18</v>
      </c>
      <c r="I107" s="420"/>
      <c r="J107" s="422" t="s">
        <v>487</v>
      </c>
      <c r="K107" s="423" t="s">
        <v>467</v>
      </c>
      <c r="L107" s="423">
        <v>45</v>
      </c>
      <c r="M107" s="562"/>
      <c r="N107" s="425" t="str">
        <f t="shared" si="24"/>
        <v>INCLUDED</v>
      </c>
      <c r="O107" s="642">
        <f t="shared" si="25"/>
        <v>0</v>
      </c>
      <c r="P107" s="642">
        <f t="shared" si="26"/>
        <v>0</v>
      </c>
      <c r="Q107" s="642">
        <f>Discount!$H$36</f>
        <v>0</v>
      </c>
      <c r="R107" s="643">
        <f t="shared" si="27"/>
        <v>0</v>
      </c>
      <c r="S107" s="643">
        <f t="shared" si="28"/>
        <v>0</v>
      </c>
      <c r="T107" s="644">
        <f t="shared" si="29"/>
        <v>0</v>
      </c>
    </row>
    <row r="108" spans="1:20">
      <c r="A108" s="641">
        <v>16</v>
      </c>
      <c r="B108" s="423">
        <v>7000028940</v>
      </c>
      <c r="C108" s="423">
        <v>180</v>
      </c>
      <c r="D108" s="423" t="s">
        <v>532</v>
      </c>
      <c r="E108" s="423">
        <v>1000009321</v>
      </c>
      <c r="F108" s="423">
        <v>85469090</v>
      </c>
      <c r="G108" s="419"/>
      <c r="H108" s="423">
        <v>18</v>
      </c>
      <c r="I108" s="420"/>
      <c r="J108" s="422" t="s">
        <v>487</v>
      </c>
      <c r="K108" s="423" t="s">
        <v>467</v>
      </c>
      <c r="L108" s="423">
        <v>5</v>
      </c>
      <c r="M108" s="562"/>
      <c r="N108" s="425" t="str">
        <f t="shared" si="24"/>
        <v>INCLUDED</v>
      </c>
      <c r="O108" s="642">
        <f t="shared" si="25"/>
        <v>0</v>
      </c>
      <c r="P108" s="642">
        <f t="shared" si="26"/>
        <v>0</v>
      </c>
      <c r="Q108" s="642">
        <f>Discount!$H$36</f>
        <v>0</v>
      </c>
      <c r="R108" s="643">
        <f t="shared" si="27"/>
        <v>0</v>
      </c>
      <c r="S108" s="643">
        <f t="shared" si="28"/>
        <v>0</v>
      </c>
      <c r="T108" s="644">
        <f t="shared" si="29"/>
        <v>0</v>
      </c>
    </row>
    <row r="109" spans="1:20">
      <c r="A109" s="645">
        <v>17</v>
      </c>
      <c r="B109" s="423">
        <v>7000028940</v>
      </c>
      <c r="C109" s="423">
        <v>190</v>
      </c>
      <c r="D109" s="423" t="s">
        <v>533</v>
      </c>
      <c r="E109" s="423">
        <v>1000015969</v>
      </c>
      <c r="F109" s="423">
        <v>73082011</v>
      </c>
      <c r="G109" s="419"/>
      <c r="H109" s="423">
        <v>18</v>
      </c>
      <c r="I109" s="420"/>
      <c r="J109" s="422" t="s">
        <v>484</v>
      </c>
      <c r="K109" s="423" t="s">
        <v>467</v>
      </c>
      <c r="L109" s="423">
        <v>5</v>
      </c>
      <c r="M109" s="562"/>
      <c r="N109" s="425" t="str">
        <f t="shared" si="24"/>
        <v>INCLUDED</v>
      </c>
      <c r="O109" s="642">
        <f t="shared" si="25"/>
        <v>0</v>
      </c>
      <c r="P109" s="642">
        <f t="shared" si="26"/>
        <v>0</v>
      </c>
      <c r="Q109" s="642">
        <f>Discount!$H$36</f>
        <v>0</v>
      </c>
      <c r="R109" s="643">
        <f t="shared" si="27"/>
        <v>0</v>
      </c>
      <c r="S109" s="643">
        <f t="shared" si="28"/>
        <v>0</v>
      </c>
      <c r="T109" s="644">
        <f t="shared" si="29"/>
        <v>0</v>
      </c>
    </row>
    <row r="110" spans="1:20">
      <c r="A110" s="641">
        <v>18</v>
      </c>
      <c r="B110" s="423">
        <v>7000028940</v>
      </c>
      <c r="C110" s="423">
        <v>200</v>
      </c>
      <c r="D110" s="423" t="s">
        <v>533</v>
      </c>
      <c r="E110" s="423">
        <v>1000017508</v>
      </c>
      <c r="F110" s="423">
        <v>73082011</v>
      </c>
      <c r="G110" s="419"/>
      <c r="H110" s="423">
        <v>18</v>
      </c>
      <c r="I110" s="420"/>
      <c r="J110" s="422" t="s">
        <v>485</v>
      </c>
      <c r="K110" s="423" t="s">
        <v>468</v>
      </c>
      <c r="L110" s="423">
        <v>5</v>
      </c>
      <c r="M110" s="562"/>
      <c r="N110" s="425" t="str">
        <f t="shared" si="24"/>
        <v>INCLUDED</v>
      </c>
      <c r="O110" s="642">
        <f t="shared" si="25"/>
        <v>0</v>
      </c>
      <c r="P110" s="642">
        <f t="shared" si="26"/>
        <v>0</v>
      </c>
      <c r="Q110" s="642">
        <f>Discount!$H$36</f>
        <v>0</v>
      </c>
      <c r="R110" s="643">
        <f t="shared" si="27"/>
        <v>0</v>
      </c>
      <c r="S110" s="643">
        <f t="shared" si="28"/>
        <v>0</v>
      </c>
      <c r="T110" s="644">
        <f t="shared" si="29"/>
        <v>0</v>
      </c>
    </row>
    <row r="111" spans="1:20">
      <c r="A111" s="645">
        <v>19</v>
      </c>
      <c r="B111" s="423">
        <v>7000028940</v>
      </c>
      <c r="C111" s="423">
        <v>210</v>
      </c>
      <c r="D111" s="423" t="s">
        <v>533</v>
      </c>
      <c r="E111" s="423">
        <v>1000006779</v>
      </c>
      <c r="F111" s="423">
        <v>73082011</v>
      </c>
      <c r="G111" s="419"/>
      <c r="H111" s="423">
        <v>18</v>
      </c>
      <c r="I111" s="420"/>
      <c r="J111" s="422" t="s">
        <v>486</v>
      </c>
      <c r="K111" s="423" t="s">
        <v>468</v>
      </c>
      <c r="L111" s="423">
        <v>5</v>
      </c>
      <c r="M111" s="562"/>
      <c r="N111" s="425" t="str">
        <f t="shared" si="24"/>
        <v>INCLUDED</v>
      </c>
      <c r="O111" s="642">
        <f t="shared" si="25"/>
        <v>0</v>
      </c>
      <c r="P111" s="642">
        <f t="shared" si="26"/>
        <v>0</v>
      </c>
      <c r="Q111" s="642">
        <f>Discount!$H$36</f>
        <v>0</v>
      </c>
      <c r="R111" s="643">
        <f t="shared" si="27"/>
        <v>0</v>
      </c>
      <c r="S111" s="643">
        <f t="shared" si="28"/>
        <v>0</v>
      </c>
      <c r="T111" s="644">
        <f t="shared" si="29"/>
        <v>0</v>
      </c>
    </row>
    <row r="112" spans="1:20">
      <c r="A112" s="641">
        <v>20</v>
      </c>
      <c r="B112" s="423">
        <v>7000028940</v>
      </c>
      <c r="C112" s="423">
        <v>220</v>
      </c>
      <c r="D112" s="423" t="s">
        <v>533</v>
      </c>
      <c r="E112" s="423">
        <v>1000010539</v>
      </c>
      <c r="F112" s="423">
        <v>73082011</v>
      </c>
      <c r="G112" s="419"/>
      <c r="H112" s="423">
        <v>18</v>
      </c>
      <c r="I112" s="420"/>
      <c r="J112" s="422" t="s">
        <v>552</v>
      </c>
      <c r="K112" s="423" t="s">
        <v>467</v>
      </c>
      <c r="L112" s="423">
        <v>5</v>
      </c>
      <c r="M112" s="562"/>
      <c r="N112" s="425" t="str">
        <f t="shared" si="24"/>
        <v>INCLUDED</v>
      </c>
      <c r="O112" s="642">
        <f t="shared" si="25"/>
        <v>0</v>
      </c>
      <c r="P112" s="642">
        <f t="shared" si="26"/>
        <v>0</v>
      </c>
      <c r="Q112" s="642">
        <f>Discount!$H$36</f>
        <v>0</v>
      </c>
      <c r="R112" s="643">
        <f t="shared" si="27"/>
        <v>0</v>
      </c>
      <c r="S112" s="643">
        <f t="shared" si="28"/>
        <v>0</v>
      </c>
      <c r="T112" s="644">
        <f t="shared" si="29"/>
        <v>0</v>
      </c>
    </row>
    <row r="113" spans="1:20" s="635" customFormat="1" ht="33.75" customHeight="1">
      <c r="A113" s="636" t="s">
        <v>509</v>
      </c>
      <c r="B113" s="637" t="s">
        <v>510</v>
      </c>
      <c r="C113" s="638"/>
      <c r="D113" s="639"/>
      <c r="E113" s="640"/>
      <c r="F113" s="640"/>
      <c r="G113" s="640"/>
      <c r="H113" s="640"/>
      <c r="I113" s="640"/>
      <c r="J113" s="640"/>
      <c r="K113" s="640"/>
      <c r="L113" s="640"/>
      <c r="M113" s="640"/>
      <c r="N113" s="640"/>
    </row>
    <row r="114" spans="1:20">
      <c r="A114" s="641">
        <v>1</v>
      </c>
      <c r="B114" s="423">
        <v>7000028941</v>
      </c>
      <c r="C114" s="423">
        <v>10</v>
      </c>
      <c r="D114" s="423" t="s">
        <v>524</v>
      </c>
      <c r="E114" s="423">
        <v>1000063980</v>
      </c>
      <c r="F114" s="423">
        <v>76141000</v>
      </c>
      <c r="G114" s="419"/>
      <c r="H114" s="423">
        <v>18</v>
      </c>
      <c r="I114" s="420"/>
      <c r="J114" s="422" t="s">
        <v>555</v>
      </c>
      <c r="K114" s="423" t="s">
        <v>469</v>
      </c>
      <c r="L114" s="423">
        <v>1.0149999999999999</v>
      </c>
      <c r="M114" s="562"/>
      <c r="N114" s="425" t="str">
        <f t="shared" ref="N114:N131" si="30">IF(M114=0, "INCLUDED", IF(ISERROR(M114*L114), M114, M114*L114))</f>
        <v>INCLUDED</v>
      </c>
      <c r="O114" s="642">
        <f t="shared" ref="O114" si="31">IF(N114="Included",0,N114)</f>
        <v>0</v>
      </c>
      <c r="P114" s="642">
        <f t="shared" ref="P114" si="32">IF( I114="",H114*(IF(N114="Included",0,N114))/100,I114*(IF(N114="Included",0,N114)))</f>
        <v>0</v>
      </c>
      <c r="Q114" s="642">
        <f>Discount!$H$36</f>
        <v>0</v>
      </c>
      <c r="R114" s="643">
        <f t="shared" ref="R114" si="33">Q114*O114</f>
        <v>0</v>
      </c>
      <c r="S114" s="643">
        <f t="shared" ref="S114" si="34">IF(I114="",H114*R114/100,I114*R114)</f>
        <v>0</v>
      </c>
      <c r="T114" s="644">
        <f t="shared" ref="T114" si="35">M114*L114</f>
        <v>0</v>
      </c>
    </row>
    <row r="115" spans="1:20" ht="31.5">
      <c r="A115" s="645">
        <v>2</v>
      </c>
      <c r="B115" s="423">
        <v>7000028941</v>
      </c>
      <c r="C115" s="423">
        <v>20</v>
      </c>
      <c r="D115" s="423" t="s">
        <v>525</v>
      </c>
      <c r="E115" s="423">
        <v>1000033694</v>
      </c>
      <c r="F115" s="423">
        <v>76169990</v>
      </c>
      <c r="G115" s="419"/>
      <c r="H115" s="423">
        <v>18</v>
      </c>
      <c r="I115" s="420"/>
      <c r="J115" s="422" t="s">
        <v>478</v>
      </c>
      <c r="K115" s="423" t="s">
        <v>468</v>
      </c>
      <c r="L115" s="423">
        <v>3</v>
      </c>
      <c r="M115" s="562"/>
      <c r="N115" s="425" t="str">
        <f t="shared" si="30"/>
        <v>INCLUDED</v>
      </c>
      <c r="O115" s="642">
        <f t="shared" ref="O115:O131" si="36">IF(N115="Included",0,N115)</f>
        <v>0</v>
      </c>
      <c r="P115" s="642">
        <f t="shared" ref="P115:P131" si="37">IF( I115="",H115*(IF(N115="Included",0,N115))/100,I115*(IF(N115="Included",0,N115)))</f>
        <v>0</v>
      </c>
      <c r="Q115" s="642">
        <f>Discount!$H$36</f>
        <v>0</v>
      </c>
      <c r="R115" s="643">
        <f t="shared" ref="R115:R131" si="38">Q115*O115</f>
        <v>0</v>
      </c>
      <c r="S115" s="643">
        <f t="shared" ref="S115:S131" si="39">IF(I115="",H115*R115/100,I115*R115)</f>
        <v>0</v>
      </c>
      <c r="T115" s="644">
        <f t="shared" ref="T115:T131" si="40">M115*L115</f>
        <v>0</v>
      </c>
    </row>
    <row r="116" spans="1:20" ht="31.5">
      <c r="A116" s="641">
        <v>3</v>
      </c>
      <c r="B116" s="423">
        <v>7000028941</v>
      </c>
      <c r="C116" s="423">
        <v>30</v>
      </c>
      <c r="D116" s="423" t="s">
        <v>525</v>
      </c>
      <c r="E116" s="423">
        <v>1000033695</v>
      </c>
      <c r="F116" s="423">
        <v>76169990</v>
      </c>
      <c r="G116" s="419"/>
      <c r="H116" s="423">
        <v>18</v>
      </c>
      <c r="I116" s="420"/>
      <c r="J116" s="422" t="s">
        <v>479</v>
      </c>
      <c r="K116" s="423" t="s">
        <v>468</v>
      </c>
      <c r="L116" s="423">
        <v>3</v>
      </c>
      <c r="M116" s="562"/>
      <c r="N116" s="425" t="str">
        <f t="shared" si="30"/>
        <v>INCLUDED</v>
      </c>
      <c r="O116" s="642">
        <f t="shared" si="36"/>
        <v>0</v>
      </c>
      <c r="P116" s="642">
        <f t="shared" si="37"/>
        <v>0</v>
      </c>
      <c r="Q116" s="642">
        <f>Discount!$H$36</f>
        <v>0</v>
      </c>
      <c r="R116" s="643">
        <f t="shared" si="38"/>
        <v>0</v>
      </c>
      <c r="S116" s="643">
        <f t="shared" si="39"/>
        <v>0</v>
      </c>
      <c r="T116" s="644">
        <f t="shared" si="40"/>
        <v>0</v>
      </c>
    </row>
    <row r="117" spans="1:20" ht="31.5">
      <c r="A117" s="641">
        <v>4</v>
      </c>
      <c r="B117" s="423">
        <v>7000028941</v>
      </c>
      <c r="C117" s="423">
        <v>40</v>
      </c>
      <c r="D117" s="423" t="s">
        <v>525</v>
      </c>
      <c r="E117" s="423">
        <v>1000033696</v>
      </c>
      <c r="F117" s="423">
        <v>73082011</v>
      </c>
      <c r="G117" s="419"/>
      <c r="H117" s="423">
        <v>18</v>
      </c>
      <c r="I117" s="420"/>
      <c r="J117" s="422" t="s">
        <v>480</v>
      </c>
      <c r="K117" s="423" t="s">
        <v>468</v>
      </c>
      <c r="L117" s="423">
        <v>66</v>
      </c>
      <c r="M117" s="562"/>
      <c r="N117" s="425" t="str">
        <f t="shared" si="30"/>
        <v>INCLUDED</v>
      </c>
      <c r="O117" s="642">
        <f t="shared" si="36"/>
        <v>0</v>
      </c>
      <c r="P117" s="642">
        <f t="shared" si="37"/>
        <v>0</v>
      </c>
      <c r="Q117" s="642">
        <f>Discount!$H$36</f>
        <v>0</v>
      </c>
      <c r="R117" s="643">
        <f t="shared" si="38"/>
        <v>0</v>
      </c>
      <c r="S117" s="643">
        <f t="shared" si="39"/>
        <v>0</v>
      </c>
      <c r="T117" s="644">
        <f t="shared" si="40"/>
        <v>0</v>
      </c>
    </row>
    <row r="118" spans="1:20">
      <c r="A118" s="645">
        <v>5</v>
      </c>
      <c r="B118" s="423">
        <v>7000028941</v>
      </c>
      <c r="C118" s="423">
        <v>50</v>
      </c>
      <c r="D118" s="423" t="s">
        <v>477</v>
      </c>
      <c r="E118" s="423">
        <v>1000053285</v>
      </c>
      <c r="F118" s="423">
        <v>73082011</v>
      </c>
      <c r="G118" s="419"/>
      <c r="H118" s="423">
        <v>18</v>
      </c>
      <c r="I118" s="420"/>
      <c r="J118" s="422" t="s">
        <v>481</v>
      </c>
      <c r="K118" s="423" t="s">
        <v>468</v>
      </c>
      <c r="L118" s="423">
        <v>21</v>
      </c>
      <c r="M118" s="562"/>
      <c r="N118" s="425" t="str">
        <f t="shared" si="30"/>
        <v>INCLUDED</v>
      </c>
      <c r="O118" s="642">
        <f t="shared" si="36"/>
        <v>0</v>
      </c>
      <c r="P118" s="642">
        <f t="shared" si="37"/>
        <v>0</v>
      </c>
      <c r="Q118" s="642">
        <f>Discount!$H$36</f>
        <v>0</v>
      </c>
      <c r="R118" s="643">
        <f t="shared" si="38"/>
        <v>0</v>
      </c>
      <c r="S118" s="643">
        <f t="shared" si="39"/>
        <v>0</v>
      </c>
      <c r="T118" s="644">
        <f t="shared" si="40"/>
        <v>0</v>
      </c>
    </row>
    <row r="119" spans="1:20">
      <c r="A119" s="641">
        <v>6</v>
      </c>
      <c r="B119" s="423">
        <v>7000028941</v>
      </c>
      <c r="C119" s="423">
        <v>60</v>
      </c>
      <c r="D119" s="423" t="s">
        <v>477</v>
      </c>
      <c r="E119" s="423">
        <v>1000053244</v>
      </c>
      <c r="F119" s="423">
        <v>73082011</v>
      </c>
      <c r="G119" s="419"/>
      <c r="H119" s="423">
        <v>18</v>
      </c>
      <c r="I119" s="420"/>
      <c r="J119" s="422" t="s">
        <v>482</v>
      </c>
      <c r="K119" s="423" t="s">
        <v>468</v>
      </c>
      <c r="L119" s="423">
        <v>12</v>
      </c>
      <c r="M119" s="562"/>
      <c r="N119" s="425" t="str">
        <f t="shared" si="30"/>
        <v>INCLUDED</v>
      </c>
      <c r="O119" s="642">
        <f t="shared" si="36"/>
        <v>0</v>
      </c>
      <c r="P119" s="642">
        <f t="shared" si="37"/>
        <v>0</v>
      </c>
      <c r="Q119" s="642">
        <f>Discount!$H$36</f>
        <v>0</v>
      </c>
      <c r="R119" s="643">
        <f t="shared" si="38"/>
        <v>0</v>
      </c>
      <c r="S119" s="643">
        <f t="shared" si="39"/>
        <v>0</v>
      </c>
      <c r="T119" s="644">
        <f t="shared" si="40"/>
        <v>0</v>
      </c>
    </row>
    <row r="120" spans="1:20" ht="31.5">
      <c r="A120" s="641">
        <v>7</v>
      </c>
      <c r="B120" s="423">
        <v>7000028941</v>
      </c>
      <c r="C120" s="423">
        <v>70</v>
      </c>
      <c r="D120" s="423" t="s">
        <v>526</v>
      </c>
      <c r="E120" s="423">
        <v>1000033674</v>
      </c>
      <c r="F120" s="423">
        <v>73082011</v>
      </c>
      <c r="G120" s="419"/>
      <c r="H120" s="423">
        <v>18</v>
      </c>
      <c r="I120" s="420"/>
      <c r="J120" s="422" t="s">
        <v>483</v>
      </c>
      <c r="K120" s="423" t="s">
        <v>468</v>
      </c>
      <c r="L120" s="423">
        <v>33</v>
      </c>
      <c r="M120" s="562"/>
      <c r="N120" s="425" t="str">
        <f t="shared" si="30"/>
        <v>INCLUDED</v>
      </c>
      <c r="O120" s="642">
        <f t="shared" si="36"/>
        <v>0</v>
      </c>
      <c r="P120" s="642">
        <f t="shared" si="37"/>
        <v>0</v>
      </c>
      <c r="Q120" s="642">
        <f>Discount!$H$36</f>
        <v>0</v>
      </c>
      <c r="R120" s="643">
        <f t="shared" si="38"/>
        <v>0</v>
      </c>
      <c r="S120" s="643">
        <f t="shared" si="39"/>
        <v>0</v>
      </c>
      <c r="T120" s="644">
        <f t="shared" si="40"/>
        <v>0</v>
      </c>
    </row>
    <row r="121" spans="1:20" ht="31.5">
      <c r="A121" s="645">
        <v>8</v>
      </c>
      <c r="B121" s="423">
        <v>7000028941</v>
      </c>
      <c r="C121" s="423">
        <v>80</v>
      </c>
      <c r="D121" s="423" t="s">
        <v>527</v>
      </c>
      <c r="E121" s="423">
        <v>1000063980</v>
      </c>
      <c r="F121" s="423">
        <v>76141000</v>
      </c>
      <c r="G121" s="419"/>
      <c r="H121" s="423">
        <v>18</v>
      </c>
      <c r="I121" s="420"/>
      <c r="J121" s="422" t="s">
        <v>555</v>
      </c>
      <c r="K121" s="423" t="s">
        <v>469</v>
      </c>
      <c r="L121" s="423">
        <v>0.15</v>
      </c>
      <c r="M121" s="562"/>
      <c r="N121" s="425" t="str">
        <f t="shared" si="30"/>
        <v>INCLUDED</v>
      </c>
      <c r="O121" s="642">
        <f t="shared" si="36"/>
        <v>0</v>
      </c>
      <c r="P121" s="642">
        <f t="shared" si="37"/>
        <v>0</v>
      </c>
      <c r="Q121" s="642">
        <f>Discount!$H$36</f>
        <v>0</v>
      </c>
      <c r="R121" s="643">
        <f t="shared" si="38"/>
        <v>0</v>
      </c>
      <c r="S121" s="643">
        <f t="shared" si="39"/>
        <v>0</v>
      </c>
      <c r="T121" s="644">
        <f t="shared" si="40"/>
        <v>0</v>
      </c>
    </row>
    <row r="122" spans="1:20" ht="31.5">
      <c r="A122" s="641">
        <v>9</v>
      </c>
      <c r="B122" s="423">
        <v>7000028941</v>
      </c>
      <c r="C122" s="423">
        <v>90</v>
      </c>
      <c r="D122" s="423" t="s">
        <v>528</v>
      </c>
      <c r="E122" s="423">
        <v>1000033694</v>
      </c>
      <c r="F122" s="423">
        <v>76169990</v>
      </c>
      <c r="G122" s="419"/>
      <c r="H122" s="423">
        <v>18</v>
      </c>
      <c r="I122" s="420"/>
      <c r="J122" s="422" t="s">
        <v>478</v>
      </c>
      <c r="K122" s="423" t="s">
        <v>468</v>
      </c>
      <c r="L122" s="423">
        <v>1</v>
      </c>
      <c r="M122" s="562"/>
      <c r="N122" s="425" t="str">
        <f t="shared" si="30"/>
        <v>INCLUDED</v>
      </c>
      <c r="O122" s="642">
        <f t="shared" si="36"/>
        <v>0</v>
      </c>
      <c r="P122" s="642">
        <f t="shared" si="37"/>
        <v>0</v>
      </c>
      <c r="Q122" s="642">
        <f>Discount!$H$36</f>
        <v>0</v>
      </c>
      <c r="R122" s="643">
        <f t="shared" si="38"/>
        <v>0</v>
      </c>
      <c r="S122" s="643">
        <f t="shared" si="39"/>
        <v>0</v>
      </c>
      <c r="T122" s="644">
        <f t="shared" si="40"/>
        <v>0</v>
      </c>
    </row>
    <row r="123" spans="1:20" ht="31.5">
      <c r="A123" s="641">
        <v>10</v>
      </c>
      <c r="B123" s="423">
        <v>7000028941</v>
      </c>
      <c r="C123" s="423">
        <v>100</v>
      </c>
      <c r="D123" s="423" t="s">
        <v>528</v>
      </c>
      <c r="E123" s="423">
        <v>1000033695</v>
      </c>
      <c r="F123" s="423">
        <v>76169990</v>
      </c>
      <c r="G123" s="419"/>
      <c r="H123" s="423">
        <v>18</v>
      </c>
      <c r="I123" s="420"/>
      <c r="J123" s="422" t="s">
        <v>479</v>
      </c>
      <c r="K123" s="423" t="s">
        <v>468</v>
      </c>
      <c r="L123" s="423">
        <v>1</v>
      </c>
      <c r="M123" s="562"/>
      <c r="N123" s="425" t="str">
        <f t="shared" si="30"/>
        <v>INCLUDED</v>
      </c>
      <c r="O123" s="642">
        <f t="shared" si="36"/>
        <v>0</v>
      </c>
      <c r="P123" s="642">
        <f t="shared" si="37"/>
        <v>0</v>
      </c>
      <c r="Q123" s="642">
        <f>Discount!$H$36</f>
        <v>0</v>
      </c>
      <c r="R123" s="643">
        <f t="shared" si="38"/>
        <v>0</v>
      </c>
      <c r="S123" s="643">
        <f t="shared" si="39"/>
        <v>0</v>
      </c>
      <c r="T123" s="644">
        <f t="shared" si="40"/>
        <v>0</v>
      </c>
    </row>
    <row r="124" spans="1:20" ht="31.5">
      <c r="A124" s="645">
        <v>11</v>
      </c>
      <c r="B124" s="423">
        <v>7000028941</v>
      </c>
      <c r="C124" s="423">
        <v>110</v>
      </c>
      <c r="D124" s="423" t="s">
        <v>528</v>
      </c>
      <c r="E124" s="423">
        <v>1000033696</v>
      </c>
      <c r="F124" s="423">
        <v>73082011</v>
      </c>
      <c r="G124" s="419"/>
      <c r="H124" s="423">
        <v>18</v>
      </c>
      <c r="I124" s="420"/>
      <c r="J124" s="422" t="s">
        <v>480</v>
      </c>
      <c r="K124" s="423" t="s">
        <v>468</v>
      </c>
      <c r="L124" s="423">
        <v>4</v>
      </c>
      <c r="M124" s="562"/>
      <c r="N124" s="425" t="str">
        <f t="shared" si="30"/>
        <v>INCLUDED</v>
      </c>
      <c r="O124" s="642">
        <f t="shared" si="36"/>
        <v>0</v>
      </c>
      <c r="P124" s="642">
        <f t="shared" si="37"/>
        <v>0</v>
      </c>
      <c r="Q124" s="642">
        <f>Discount!$H$36</f>
        <v>0</v>
      </c>
      <c r="R124" s="643">
        <f t="shared" si="38"/>
        <v>0</v>
      </c>
      <c r="S124" s="643">
        <f t="shared" si="39"/>
        <v>0</v>
      </c>
      <c r="T124" s="644">
        <f t="shared" si="40"/>
        <v>0</v>
      </c>
    </row>
    <row r="125" spans="1:20" ht="31.5">
      <c r="A125" s="641">
        <v>12</v>
      </c>
      <c r="B125" s="423">
        <v>7000028941</v>
      </c>
      <c r="C125" s="423">
        <v>120</v>
      </c>
      <c r="D125" s="423" t="s">
        <v>529</v>
      </c>
      <c r="E125" s="423">
        <v>1000053285</v>
      </c>
      <c r="F125" s="423">
        <v>73082011</v>
      </c>
      <c r="G125" s="419"/>
      <c r="H125" s="423">
        <v>18</v>
      </c>
      <c r="I125" s="420"/>
      <c r="J125" s="422" t="s">
        <v>481</v>
      </c>
      <c r="K125" s="423" t="s">
        <v>468</v>
      </c>
      <c r="L125" s="423">
        <v>2</v>
      </c>
      <c r="M125" s="562"/>
      <c r="N125" s="425" t="str">
        <f t="shared" si="30"/>
        <v>INCLUDED</v>
      </c>
      <c r="O125" s="642">
        <f t="shared" si="36"/>
        <v>0</v>
      </c>
      <c r="P125" s="642">
        <f t="shared" si="37"/>
        <v>0</v>
      </c>
      <c r="Q125" s="642">
        <f>Discount!$H$36</f>
        <v>0</v>
      </c>
      <c r="R125" s="643">
        <f t="shared" si="38"/>
        <v>0</v>
      </c>
      <c r="S125" s="643">
        <f t="shared" si="39"/>
        <v>0</v>
      </c>
      <c r="T125" s="644">
        <f t="shared" si="40"/>
        <v>0</v>
      </c>
    </row>
    <row r="126" spans="1:20" ht="31.5">
      <c r="A126" s="641">
        <v>13</v>
      </c>
      <c r="B126" s="423">
        <v>7000028941</v>
      </c>
      <c r="C126" s="423">
        <v>130</v>
      </c>
      <c r="D126" s="423" t="s">
        <v>529</v>
      </c>
      <c r="E126" s="423">
        <v>1000053244</v>
      </c>
      <c r="F126" s="423">
        <v>73082011</v>
      </c>
      <c r="G126" s="419"/>
      <c r="H126" s="423">
        <v>18</v>
      </c>
      <c r="I126" s="420"/>
      <c r="J126" s="422" t="s">
        <v>482</v>
      </c>
      <c r="K126" s="423" t="s">
        <v>468</v>
      </c>
      <c r="L126" s="423">
        <v>2</v>
      </c>
      <c r="M126" s="562"/>
      <c r="N126" s="425" t="str">
        <f t="shared" si="30"/>
        <v>INCLUDED</v>
      </c>
      <c r="O126" s="642">
        <f t="shared" si="36"/>
        <v>0</v>
      </c>
      <c r="P126" s="642">
        <f t="shared" si="37"/>
        <v>0</v>
      </c>
      <c r="Q126" s="642">
        <f>Discount!$H$36</f>
        <v>0</v>
      </c>
      <c r="R126" s="643">
        <f t="shared" si="38"/>
        <v>0</v>
      </c>
      <c r="S126" s="643">
        <f t="shared" si="39"/>
        <v>0</v>
      </c>
      <c r="T126" s="644">
        <f t="shared" si="40"/>
        <v>0</v>
      </c>
    </row>
    <row r="127" spans="1:20" ht="31.5">
      <c r="A127" s="645">
        <v>14</v>
      </c>
      <c r="B127" s="423">
        <v>7000028941</v>
      </c>
      <c r="C127" s="423">
        <v>140</v>
      </c>
      <c r="D127" s="423" t="s">
        <v>530</v>
      </c>
      <c r="E127" s="423">
        <v>1000033674</v>
      </c>
      <c r="F127" s="423">
        <v>73082011</v>
      </c>
      <c r="G127" s="419"/>
      <c r="H127" s="423">
        <v>18</v>
      </c>
      <c r="I127" s="420"/>
      <c r="J127" s="422" t="s">
        <v>483</v>
      </c>
      <c r="K127" s="423" t="s">
        <v>468</v>
      </c>
      <c r="L127" s="423">
        <v>4</v>
      </c>
      <c r="M127" s="562"/>
      <c r="N127" s="425" t="str">
        <f t="shared" si="30"/>
        <v>INCLUDED</v>
      </c>
      <c r="O127" s="642">
        <f t="shared" si="36"/>
        <v>0</v>
      </c>
      <c r="P127" s="642">
        <f t="shared" si="37"/>
        <v>0</v>
      </c>
      <c r="Q127" s="642">
        <f>Discount!$H$36</f>
        <v>0</v>
      </c>
      <c r="R127" s="643">
        <f t="shared" si="38"/>
        <v>0</v>
      </c>
      <c r="S127" s="643">
        <f t="shared" si="39"/>
        <v>0</v>
      </c>
      <c r="T127" s="644">
        <f t="shared" si="40"/>
        <v>0</v>
      </c>
    </row>
    <row r="128" spans="1:20">
      <c r="A128" s="641">
        <v>15</v>
      </c>
      <c r="B128" s="423">
        <v>7000028941</v>
      </c>
      <c r="C128" s="423">
        <v>170</v>
      </c>
      <c r="D128" s="423" t="s">
        <v>531</v>
      </c>
      <c r="E128" s="423">
        <v>1000009321</v>
      </c>
      <c r="F128" s="423">
        <v>85469090</v>
      </c>
      <c r="G128" s="419"/>
      <c r="H128" s="423">
        <v>18</v>
      </c>
      <c r="I128" s="420"/>
      <c r="J128" s="422" t="s">
        <v>487</v>
      </c>
      <c r="K128" s="423" t="s">
        <v>467</v>
      </c>
      <c r="L128" s="423">
        <v>45</v>
      </c>
      <c r="M128" s="562"/>
      <c r="N128" s="425" t="str">
        <f t="shared" ref="N128:N130" si="41">IF(M128=0, "INCLUDED", IF(ISERROR(M128*L128), M128, M128*L128))</f>
        <v>INCLUDED</v>
      </c>
      <c r="O128" s="642">
        <f t="shared" ref="O128:O130" si="42">IF(N128="Included",0,N128)</f>
        <v>0</v>
      </c>
      <c r="P128" s="642">
        <f t="shared" ref="P128:P130" si="43">IF( I128="",H128*(IF(N128="Included",0,N128))/100,I128*(IF(N128="Included",0,N128)))</f>
        <v>0</v>
      </c>
      <c r="Q128" s="642">
        <f>Discount!$H$36</f>
        <v>0</v>
      </c>
      <c r="R128" s="643">
        <f t="shared" ref="R128:R130" si="44">Q128*O128</f>
        <v>0</v>
      </c>
      <c r="S128" s="643">
        <f t="shared" ref="S128:S130" si="45">IF(I128="",H128*R128/100,I128*R128)</f>
        <v>0</v>
      </c>
      <c r="T128" s="644">
        <f t="shared" ref="T128:T130" si="46">M128*L128</f>
        <v>0</v>
      </c>
    </row>
    <row r="129" spans="1:20">
      <c r="A129" s="641">
        <v>16</v>
      </c>
      <c r="B129" s="423">
        <v>7000028941</v>
      </c>
      <c r="C129" s="423">
        <v>180</v>
      </c>
      <c r="D129" s="423" t="s">
        <v>532</v>
      </c>
      <c r="E129" s="423">
        <v>1000009321</v>
      </c>
      <c r="F129" s="423">
        <v>85469090</v>
      </c>
      <c r="G129" s="419"/>
      <c r="H129" s="423">
        <v>18</v>
      </c>
      <c r="I129" s="420"/>
      <c r="J129" s="422" t="s">
        <v>487</v>
      </c>
      <c r="K129" s="423" t="s">
        <v>467</v>
      </c>
      <c r="L129" s="423">
        <v>5</v>
      </c>
      <c r="M129" s="562"/>
      <c r="N129" s="425" t="str">
        <f t="shared" si="41"/>
        <v>INCLUDED</v>
      </c>
      <c r="O129" s="642">
        <f t="shared" si="42"/>
        <v>0</v>
      </c>
      <c r="P129" s="642">
        <f t="shared" si="43"/>
        <v>0</v>
      </c>
      <c r="Q129" s="642">
        <f>Discount!$H$36</f>
        <v>0</v>
      </c>
      <c r="R129" s="643">
        <f t="shared" si="44"/>
        <v>0</v>
      </c>
      <c r="S129" s="643">
        <f t="shared" si="45"/>
        <v>0</v>
      </c>
      <c r="T129" s="644">
        <f t="shared" si="46"/>
        <v>0</v>
      </c>
    </row>
    <row r="130" spans="1:20">
      <c r="A130" s="645">
        <v>17</v>
      </c>
      <c r="B130" s="423">
        <v>7000028941</v>
      </c>
      <c r="C130" s="423">
        <v>190</v>
      </c>
      <c r="D130" s="423" t="s">
        <v>533</v>
      </c>
      <c r="E130" s="423">
        <v>1000015969</v>
      </c>
      <c r="F130" s="423">
        <v>73082011</v>
      </c>
      <c r="G130" s="419"/>
      <c r="H130" s="423">
        <v>18</v>
      </c>
      <c r="I130" s="420"/>
      <c r="J130" s="422" t="s">
        <v>484</v>
      </c>
      <c r="K130" s="423" t="s">
        <v>467</v>
      </c>
      <c r="L130" s="423">
        <v>5</v>
      </c>
      <c r="M130" s="562"/>
      <c r="N130" s="425" t="str">
        <f t="shared" si="41"/>
        <v>INCLUDED</v>
      </c>
      <c r="O130" s="642">
        <f t="shared" si="42"/>
        <v>0</v>
      </c>
      <c r="P130" s="642">
        <f t="shared" si="43"/>
        <v>0</v>
      </c>
      <c r="Q130" s="642">
        <f>Discount!$H$36</f>
        <v>0</v>
      </c>
      <c r="R130" s="643">
        <f t="shared" si="44"/>
        <v>0</v>
      </c>
      <c r="S130" s="643">
        <f t="shared" si="45"/>
        <v>0</v>
      </c>
      <c r="T130" s="644">
        <f t="shared" si="46"/>
        <v>0</v>
      </c>
    </row>
    <row r="131" spans="1:20">
      <c r="A131" s="641">
        <v>18</v>
      </c>
      <c r="B131" s="423">
        <v>7000028941</v>
      </c>
      <c r="C131" s="423">
        <v>200</v>
      </c>
      <c r="D131" s="423" t="s">
        <v>533</v>
      </c>
      <c r="E131" s="423">
        <v>1000017508</v>
      </c>
      <c r="F131" s="423">
        <v>73082011</v>
      </c>
      <c r="G131" s="419"/>
      <c r="H131" s="423">
        <v>18</v>
      </c>
      <c r="I131" s="420"/>
      <c r="J131" s="422" t="s">
        <v>485</v>
      </c>
      <c r="K131" s="423" t="s">
        <v>468</v>
      </c>
      <c r="L131" s="423">
        <v>5</v>
      </c>
      <c r="M131" s="562"/>
      <c r="N131" s="425" t="str">
        <f t="shared" si="30"/>
        <v>INCLUDED</v>
      </c>
      <c r="O131" s="642">
        <f t="shared" si="36"/>
        <v>0</v>
      </c>
      <c r="P131" s="642">
        <f t="shared" si="37"/>
        <v>0</v>
      </c>
      <c r="Q131" s="642">
        <f>Discount!$H$36</f>
        <v>0</v>
      </c>
      <c r="R131" s="643">
        <f t="shared" si="38"/>
        <v>0</v>
      </c>
      <c r="S131" s="643">
        <f t="shared" si="39"/>
        <v>0</v>
      </c>
      <c r="T131" s="644">
        <f t="shared" si="40"/>
        <v>0</v>
      </c>
    </row>
    <row r="132" spans="1:20" ht="34.5" customHeight="1">
      <c r="A132" s="806"/>
      <c r="B132" s="807"/>
      <c r="C132" s="807"/>
      <c r="D132" s="807"/>
      <c r="E132" s="807"/>
      <c r="F132" s="807"/>
      <c r="G132" s="807"/>
      <c r="H132" s="807"/>
      <c r="I132" s="807"/>
      <c r="J132" s="807"/>
      <c r="K132" s="807"/>
      <c r="L132" s="807"/>
      <c r="M132" s="807"/>
      <c r="N132" s="808"/>
      <c r="O132" s="642"/>
      <c r="P132" s="642"/>
      <c r="Q132" s="642"/>
      <c r="R132" s="643"/>
      <c r="S132" s="643"/>
      <c r="T132" s="644"/>
    </row>
    <row r="133" spans="1:20" ht="16.5" customHeight="1">
      <c r="A133" s="801" t="s">
        <v>454</v>
      </c>
      <c r="B133" s="801"/>
      <c r="C133" s="801"/>
      <c r="D133" s="801"/>
      <c r="E133" s="801"/>
      <c r="F133" s="801"/>
      <c r="G133" s="801"/>
      <c r="H133" s="801"/>
      <c r="I133" s="801"/>
      <c r="J133" s="801"/>
      <c r="K133" s="801"/>
      <c r="L133" s="801"/>
      <c r="M133" s="801"/>
      <c r="N133" s="646">
        <f>SUM(N18:N131)</f>
        <v>0</v>
      </c>
      <c r="O133" s="647"/>
      <c r="P133" s="648">
        <f>SUM(P53:P131)</f>
        <v>0</v>
      </c>
      <c r="Q133" s="649"/>
      <c r="R133" s="650">
        <f>SUM(R53:R131)</f>
        <v>0</v>
      </c>
      <c r="S133" s="651">
        <f>SUM(S53:S131)</f>
        <v>0</v>
      </c>
      <c r="T133" s="644">
        <f>SUM(T53:T131)</f>
        <v>0</v>
      </c>
    </row>
    <row r="134" spans="1:20" ht="16.5">
      <c r="A134" s="801" t="s">
        <v>259</v>
      </c>
      <c r="B134" s="801"/>
      <c r="C134" s="801"/>
      <c r="D134" s="801"/>
      <c r="E134" s="801"/>
      <c r="F134" s="801"/>
      <c r="G134" s="801"/>
      <c r="H134" s="801"/>
      <c r="I134" s="801"/>
      <c r="J134" s="801"/>
      <c r="K134" s="801"/>
      <c r="L134" s="801"/>
      <c r="M134" s="801"/>
      <c r="N134" s="646">
        <f>'Sch-7'!M18</f>
        <v>0</v>
      </c>
      <c r="Q134" s="652"/>
      <c r="R134" s="652"/>
      <c r="S134" s="652"/>
    </row>
    <row r="135" spans="1:20" ht="16.5">
      <c r="A135" s="801" t="s">
        <v>455</v>
      </c>
      <c r="B135" s="801"/>
      <c r="C135" s="801"/>
      <c r="D135" s="801"/>
      <c r="E135" s="801"/>
      <c r="F135" s="801"/>
      <c r="G135" s="801"/>
      <c r="H135" s="801"/>
      <c r="I135" s="801"/>
      <c r="J135" s="801"/>
      <c r="K135" s="801"/>
      <c r="L135" s="801"/>
      <c r="M135" s="801"/>
      <c r="N135" s="646">
        <f>N133+N134</f>
        <v>0</v>
      </c>
      <c r="Q135" s="652"/>
      <c r="R135" s="652"/>
      <c r="S135" s="652"/>
    </row>
    <row r="136" spans="1:20" ht="32.25" customHeight="1">
      <c r="B136" s="803" t="s">
        <v>295</v>
      </c>
      <c r="C136" s="803"/>
      <c r="D136" s="803"/>
      <c r="E136" s="803"/>
      <c r="F136" s="803"/>
      <c r="G136" s="803"/>
      <c r="H136" s="803"/>
      <c r="I136" s="803"/>
      <c r="J136" s="803"/>
      <c r="K136" s="803"/>
      <c r="L136" s="803"/>
      <c r="M136" s="803"/>
      <c r="N136" s="803"/>
      <c r="Q136" s="652"/>
      <c r="R136" s="652"/>
      <c r="S136" s="652"/>
    </row>
    <row r="137" spans="1:20">
      <c r="H137" s="611"/>
      <c r="O137" s="652"/>
      <c r="P137" s="652"/>
      <c r="Q137" s="652"/>
      <c r="R137" s="652"/>
      <c r="S137" s="652"/>
    </row>
    <row r="138" spans="1:20" ht="16.5">
      <c r="B138" s="611" t="s">
        <v>300</v>
      </c>
      <c r="C138" s="805" t="str">
        <f>'Names of Bidder'!C22&amp;" "&amp;'Names of Bidder'!D22&amp;" "&amp;'Names of Bidder'!E22</f>
        <v xml:space="preserve">  </v>
      </c>
      <c r="D138" s="802"/>
      <c r="H138" s="611"/>
      <c r="I138" s="653"/>
      <c r="J138" s="613" t="s">
        <v>302</v>
      </c>
      <c r="K138" s="804" t="str">
        <f>IF('Names of Bidder'!C19="","",'Names of Bidder'!C19)</f>
        <v/>
      </c>
      <c r="L138" s="804"/>
      <c r="M138" s="804"/>
      <c r="N138" s="804"/>
      <c r="O138" s="652"/>
      <c r="P138" s="652"/>
      <c r="Q138" s="652"/>
      <c r="R138" s="652"/>
      <c r="S138" s="652"/>
    </row>
    <row r="139" spans="1:20" ht="16.5">
      <c r="B139" s="611" t="s">
        <v>301</v>
      </c>
      <c r="C139" s="802" t="str">
        <f>IF('Names of Bidder'!C23="","",'Names of Bidder'!C23)</f>
        <v/>
      </c>
      <c r="D139" s="802"/>
      <c r="H139" s="611"/>
      <c r="I139" s="653"/>
      <c r="J139" s="613" t="s">
        <v>118</v>
      </c>
      <c r="K139" s="804" t="str">
        <f>IF('Names of Bidder'!C20="","",'Names of Bidder'!C20)</f>
        <v/>
      </c>
      <c r="L139" s="804"/>
      <c r="M139" s="804"/>
      <c r="N139" s="804"/>
      <c r="O139" s="652"/>
      <c r="P139" s="652"/>
      <c r="Q139" s="652"/>
      <c r="R139" s="652"/>
      <c r="S139" s="652"/>
    </row>
    <row r="140" spans="1:20">
      <c r="H140" s="611"/>
      <c r="O140" s="652"/>
      <c r="P140" s="652"/>
      <c r="Q140" s="652"/>
      <c r="R140" s="652"/>
      <c r="S140" s="652"/>
    </row>
    <row r="141" spans="1:20">
      <c r="G141" s="618"/>
      <c r="H141" s="618"/>
      <c r="I141" s="618"/>
    </row>
    <row r="142" spans="1:20">
      <c r="G142" s="618"/>
      <c r="H142" s="618"/>
      <c r="I142" s="618"/>
    </row>
    <row r="143" spans="1:20">
      <c r="G143" s="618"/>
      <c r="H143" s="618"/>
      <c r="I143" s="618"/>
    </row>
    <row r="144" spans="1:20">
      <c r="G144" s="618"/>
      <c r="H144" s="618"/>
      <c r="I144" s="618"/>
    </row>
    <row r="145" spans="7:9">
      <c r="G145" s="618"/>
      <c r="H145" s="618"/>
      <c r="I145" s="618"/>
    </row>
    <row r="146" spans="7:9">
      <c r="G146" s="618"/>
      <c r="H146" s="618"/>
      <c r="I146" s="618"/>
    </row>
    <row r="147" spans="7:9">
      <c r="G147" s="618"/>
      <c r="H147" s="618"/>
      <c r="I147" s="618"/>
    </row>
    <row r="148" spans="7:9">
      <c r="G148" s="618"/>
      <c r="H148" s="618"/>
      <c r="I148" s="618"/>
    </row>
    <row r="149" spans="7:9">
      <c r="G149" s="618"/>
      <c r="H149" s="618"/>
      <c r="I149" s="618"/>
    </row>
    <row r="150" spans="7:9">
      <c r="G150" s="618"/>
      <c r="H150" s="618"/>
      <c r="I150" s="618"/>
    </row>
    <row r="151" spans="7:9">
      <c r="G151" s="618"/>
      <c r="H151" s="618"/>
      <c r="I151" s="618"/>
    </row>
    <row r="152" spans="7:9">
      <c r="G152" s="618"/>
      <c r="H152" s="618"/>
      <c r="I152" s="618"/>
    </row>
    <row r="153" spans="7:9">
      <c r="G153" s="618"/>
      <c r="H153" s="618"/>
      <c r="I153" s="618"/>
    </row>
    <row r="154" spans="7:9">
      <c r="G154" s="618"/>
      <c r="H154" s="618"/>
      <c r="I154" s="618"/>
    </row>
    <row r="155" spans="7:9">
      <c r="G155" s="618"/>
      <c r="H155" s="618"/>
      <c r="I155" s="618"/>
    </row>
    <row r="156" spans="7:9">
      <c r="G156" s="618"/>
      <c r="H156" s="618"/>
      <c r="I156" s="618"/>
    </row>
    <row r="157" spans="7:9">
      <c r="G157" s="618"/>
      <c r="H157" s="618"/>
      <c r="I157" s="618"/>
    </row>
    <row r="158" spans="7:9">
      <c r="G158" s="618"/>
      <c r="H158" s="618"/>
      <c r="I158" s="618"/>
    </row>
    <row r="159" spans="7:9">
      <c r="G159" s="618"/>
      <c r="H159" s="618"/>
      <c r="I159" s="618"/>
    </row>
    <row r="160" spans="7:9">
      <c r="G160" s="618"/>
      <c r="H160" s="618"/>
      <c r="I160" s="618"/>
    </row>
    <row r="161" spans="7:9">
      <c r="G161" s="618"/>
      <c r="H161" s="618"/>
      <c r="I161" s="618"/>
    </row>
    <row r="162" spans="7:9">
      <c r="G162" s="618"/>
      <c r="H162" s="618"/>
      <c r="I162" s="618"/>
    </row>
    <row r="163" spans="7:9">
      <c r="G163" s="618"/>
      <c r="H163" s="618"/>
      <c r="I163" s="618"/>
    </row>
    <row r="164" spans="7:9">
      <c r="G164" s="618"/>
      <c r="H164" s="618"/>
      <c r="I164" s="618"/>
    </row>
    <row r="165" spans="7:9">
      <c r="G165" s="618"/>
      <c r="H165" s="618"/>
      <c r="I165" s="618"/>
    </row>
    <row r="166" spans="7:9">
      <c r="G166" s="618"/>
      <c r="H166" s="618"/>
      <c r="I166" s="618"/>
    </row>
    <row r="167" spans="7:9">
      <c r="G167" s="618"/>
      <c r="H167" s="618"/>
      <c r="I167" s="618"/>
    </row>
    <row r="168" spans="7:9">
      <c r="G168" s="618"/>
      <c r="H168" s="618"/>
      <c r="I168" s="618"/>
    </row>
    <row r="169" spans="7:9">
      <c r="G169" s="618"/>
      <c r="H169" s="618"/>
      <c r="I169" s="618"/>
    </row>
    <row r="170" spans="7:9">
      <c r="G170" s="618"/>
      <c r="H170" s="618"/>
      <c r="I170" s="618"/>
    </row>
    <row r="171" spans="7:9">
      <c r="G171" s="618"/>
      <c r="H171" s="618"/>
      <c r="I171" s="618"/>
    </row>
    <row r="172" spans="7:9">
      <c r="G172" s="618"/>
      <c r="H172" s="618"/>
      <c r="I172" s="618"/>
    </row>
  </sheetData>
  <sheetProtection algorithmName="SHA-512" hashValue="pvxaV/SUdmyaMXlz45pez8hTnEwMRDOvNrB1G8x0EpryqCZVlyvOeDm8MILRWWitZmIpJGb52m/uPFixhz8RWA==" saltValue="La8G5jsxAIVb0a7jK0AQ5A==" spinCount="100000" sheet="1" formatColumns="0" formatRows="0" selectLockedCells="1"/>
  <customSheetViews>
    <customSheetView guid="{C497F4E0-7D3E-4065-935D-7086BE9276FE}" scale="85" showPageBreaks="1" fitToPage="1" printArea="1" hiddenColumns="1" view="pageBreakPreview" topLeftCell="A161">
      <selection activeCell="I207" sqref="I207"/>
      <pageMargins left="0.25" right="0.25" top="0.75" bottom="0.5" header="0.3" footer="0.5"/>
      <printOptions horizontalCentered="1"/>
      <pageSetup paperSize="9" scale="44" fitToHeight="0" orientation="landscape" r:id="rId1"/>
      <headerFooter>
        <oddHeader>&amp;RSchedule-1Page &amp;P of &amp;N</oddHeader>
      </headerFooter>
    </customSheetView>
    <customSheetView guid="{889C3D82-0A24-4765-A688-A80A782F5056}" scale="85" showPageBreaks="1" fitToPage="1" printArea="1" hiddenColumns="1" view="pageBreakPreview">
      <selection activeCell="I207" sqref="I207"/>
      <pageMargins left="0.25" right="0.25" top="0.75" bottom="0.5" header="0.3" footer="0.5"/>
      <printOptions horizontalCentered="1"/>
      <pageSetup paperSize="9" scale="44" fitToHeight="0" orientation="landscape" r:id="rId2"/>
      <headerFooter>
        <oddHeader>&amp;RSchedule-1Page &amp;P of &amp;N</oddHeader>
      </headerFooter>
    </customSheetView>
    <customSheetView guid="{89CB4E6A-722E-4E39-885D-E2A6D0D08321}" scale="60" showPageBreaks="1" fitToPage="1" printArea="1" hiddenColumns="1" view="pageBreakPreview">
      <selection activeCell="M18" sqref="M18"/>
      <pageMargins left="0.25" right="0.25" top="0.75" bottom="0.5" header="0.3" footer="0.5"/>
      <printOptions horizontalCentered="1"/>
      <pageSetup paperSize="9" scale="44" fitToHeight="0" orientation="landscape" r:id="rId3"/>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25" right="0.25" top="0.75" bottom="0.5" header="0.3" footer="0.5"/>
      <printOptions horizontalCentered="1"/>
      <pageSetup paperSize="9" scale="59" orientation="landscape" r:id="rId4"/>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25" right="0.25" top="0.75" bottom="0.5" header="0.3" footer="0.5"/>
      <printOptions horizontalCentered="1"/>
      <pageSetup paperSize="9" scale="59" orientation="landscape" r:id="rId5"/>
      <headerFooter>
        <oddHeader>&amp;RSchedule-1Page &amp;P of &amp;N</oddHeader>
      </headerFooter>
    </customSheetView>
    <customSheetView guid="{CCA37BAE-906F-43D5-9FD9-B13563E4B9D7}" scale="80" showPageBreaks="1" printArea="1" hiddenColumns="1" view="pageBreakPreview">
      <selection activeCell="M168" sqref="M168:M202"/>
      <pageMargins left="0.25" right="0.25" top="0.75" bottom="0.5" header="0.3" footer="0.5"/>
      <printOptions horizontalCentered="1"/>
      <pageSetup paperSize="9" scale="59" orientation="landscape" r:id="rId6"/>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7"/>
      <headerFooter>
        <oddHeader>&amp;RSchedule-1Page &amp;P of &amp;N</oddHeader>
      </headerFooter>
    </customSheetView>
    <customSheetView guid="{63D51328-7CBC-4A1E-B96D-BAE91416501B}" showPageBreaks="1" printArea="1" hiddenColumns="1" view="pageBreakPreview" topLeftCell="A87">
      <selection activeCell="M113" sqref="M113"/>
      <pageMargins left="0.25" right="0.25" top="0.75" bottom="0.5" header="0.3" footer="0.5"/>
      <printOptions horizontalCentered="1"/>
      <pageSetup paperSize="9" scale="60" orientation="landscape" r:id="rId8"/>
      <headerFooter>
        <oddHeader>&amp;RSchedule-1Page &amp;P of &amp;N</oddHeader>
      </headerFooter>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9"/>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10"/>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11"/>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25" right="0.25" top="0.75" bottom="0.5" header="0.3" footer="0.5"/>
      <printOptions horizontalCentered="1"/>
      <pageSetup paperSize="9" scale="59" orientation="landscape" r:id="rId12"/>
      <headerFooter>
        <oddHeader>&amp;RSchedule-1Page &amp;P of &amp;N</oddHeader>
      </headerFooter>
    </customSheetView>
    <customSheetView guid="{1211E1B9-FC37-4364-9CF0-0FFC01866726}" scale="85" showPageBreaks="1" fitToPage="1" printArea="1" hiddenColumns="1" view="pageBreakPreview">
      <selection activeCell="I207" sqref="I207"/>
      <pageMargins left="0.25" right="0.25" top="0.75" bottom="0.5" header="0.3" footer="0.5"/>
      <printOptions horizontalCentered="1"/>
      <pageSetup paperSize="9" scale="44" fitToHeight="0" orientation="landscape" r:id="rId13"/>
      <headerFooter>
        <oddHeader>&amp;RSchedule-1Page &amp;P of &amp;N</oddHeader>
      </headerFooter>
    </customSheetView>
  </customSheetViews>
  <mergeCells count="23">
    <mergeCell ref="A3:N3"/>
    <mergeCell ref="A4:N4"/>
    <mergeCell ref="A6:B6"/>
    <mergeCell ref="A8:G8"/>
    <mergeCell ref="K14:N14"/>
    <mergeCell ref="C12:G12"/>
    <mergeCell ref="C10:G10"/>
    <mergeCell ref="C9:G9"/>
    <mergeCell ref="A7:I7"/>
    <mergeCell ref="A13:N13"/>
    <mergeCell ref="C11:G11"/>
    <mergeCell ref="Z10:AL10"/>
    <mergeCell ref="Z8:AL8"/>
    <mergeCell ref="Z9:AL9"/>
    <mergeCell ref="A133:M133"/>
    <mergeCell ref="C139:D139"/>
    <mergeCell ref="B136:N136"/>
    <mergeCell ref="K139:N139"/>
    <mergeCell ref="K138:N138"/>
    <mergeCell ref="A134:M134"/>
    <mergeCell ref="A135:M135"/>
    <mergeCell ref="C138:D138"/>
    <mergeCell ref="A132:N132"/>
  </mergeCells>
  <conditionalFormatting sqref="I53:I91 I18:I51 I93:I112 I114:I131">
    <cfRule type="expression" dxfId="4" priority="5" stopIfTrue="1">
      <formula>H18&gt;0</formula>
    </cfRule>
  </conditionalFormatting>
  <dataValidations count="3">
    <dataValidation type="list" operator="greaterThan" allowBlank="1" showInputMessage="1" showErrorMessage="1" sqref="I18:I51 I114:I131 I53:I91 I93:I112" xr:uid="{00000000-0002-0000-0400-000000000000}">
      <formula1>"0%,5%,12%,18%,28%"</formula1>
    </dataValidation>
    <dataValidation type="whole" operator="greaterThan" allowBlank="1" showInputMessage="1" showErrorMessage="1" sqref="G18:G51 G114:G131 G53:G91 G93:G112" xr:uid="{00000000-0002-0000-0400-000001000000}">
      <formula1>0</formula1>
    </dataValidation>
    <dataValidation type="decimal" operator="greaterThanOrEqual" allowBlank="1" showInputMessage="1" showErrorMessage="1" sqref="M18:M51 M114:M131 M53:M91 M93:M112" xr:uid="{00000000-0002-0000-0400-000002000000}">
      <formula1>0</formula1>
    </dataValidation>
  </dataValidations>
  <printOptions horizontalCentered="1"/>
  <pageMargins left="0.25" right="0.25" top="0.75" bottom="0.5" header="0.3" footer="0.5"/>
  <pageSetup paperSize="9" scale="44" fitToHeight="0" orientation="landscape" r:id="rId14"/>
  <headerFooter>
    <oddHeader>&amp;RSchedule-1Page &amp;P of &amp;N</oddHeader>
  </headerFooter>
  <drawing r:id="rId1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139"/>
  <sheetViews>
    <sheetView view="pageBreakPreview" topLeftCell="A124" zoomScaleSheetLayoutView="100" workbookViewId="0">
      <selection activeCell="I131" sqref="I131"/>
    </sheetView>
  </sheetViews>
  <sheetFormatPr defaultRowHeight="15.75"/>
  <cols>
    <col min="1" max="1" width="6.140625" style="578" customWidth="1"/>
    <col min="2" max="2" width="15" style="578" customWidth="1"/>
    <col min="3" max="3" width="11.28515625" style="578" customWidth="1"/>
    <col min="4" max="4" width="23.85546875" style="578" customWidth="1"/>
    <col min="5" max="5" width="20.28515625" style="578" customWidth="1"/>
    <col min="6" max="6" width="105.7109375" style="579" customWidth="1"/>
    <col min="7" max="7" width="11.28515625" style="578" customWidth="1"/>
    <col min="8" max="8" width="11" style="578" customWidth="1"/>
    <col min="9" max="9" width="18.85546875" style="580" customWidth="1"/>
    <col min="10" max="10" width="24.28515625" style="578" customWidth="1"/>
    <col min="11" max="13" width="10.28515625" style="573" customWidth="1"/>
    <col min="14" max="14" width="9.140625" style="573" customWidth="1"/>
    <col min="15" max="28" width="9.140625" style="573"/>
    <col min="29" max="16384" width="9.140625" style="574"/>
  </cols>
  <sheetData>
    <row r="1" spans="1:32" ht="27.75" customHeight="1">
      <c r="A1" s="568" t="str">
        <f>Basic!B5</f>
        <v>Spec No: CC/NT/W-COND/DOM/A00/24/12934</v>
      </c>
      <c r="B1" s="568"/>
      <c r="C1" s="568"/>
      <c r="D1" s="569"/>
      <c r="E1" s="569"/>
      <c r="F1" s="569"/>
      <c r="G1" s="570"/>
      <c r="H1" s="570"/>
      <c r="I1" s="571"/>
      <c r="J1" s="572" t="s">
        <v>14</v>
      </c>
    </row>
    <row r="2" spans="1:32" ht="21.75" customHeight="1">
      <c r="A2" s="567"/>
      <c r="B2" s="567"/>
      <c r="C2" s="567"/>
      <c r="D2" s="567"/>
      <c r="E2" s="567"/>
      <c r="F2" s="567"/>
      <c r="G2" s="575"/>
      <c r="H2" s="575"/>
      <c r="I2" s="574"/>
      <c r="J2" s="575"/>
    </row>
    <row r="3" spans="1:32" ht="87.75" customHeight="1">
      <c r="A3" s="809" t="str">
        <f>Cover!$B$2</f>
        <v>Reconductoring Package OH01 for (a) Reconductoring of Somanahalli – Bidadi 400kV kV D/c line with HTLS conductor; (b) Reconductoring of Maheshwaram (PG) – Hyderabad 400kV S/c line with HTLS conductor;  (c) (i) Reconductoring of ISTS portion of Dimapur (POWERGRID) – Dimapur (DoP, Nagaland) 132kV (ckt-2) ACSR Panther S/c line with Single HTLS conductor and (ii) Reconductoring of ISTS portion of Dimapur (POWERGRID) – Kohima (DoP, Nagaland) 132kV ACSR Panther S/c line with Single HTLS conductor associated with ‘North Eastern Region Expansion Scheme-XXVII (NERES-XXVII)’</v>
      </c>
      <c r="B3" s="809"/>
      <c r="C3" s="809"/>
      <c r="D3" s="809"/>
      <c r="E3" s="809"/>
      <c r="F3" s="809"/>
      <c r="G3" s="809"/>
      <c r="H3" s="809"/>
      <c r="I3" s="809"/>
      <c r="J3" s="809"/>
      <c r="K3" s="576"/>
      <c r="N3" s="822"/>
      <c r="O3" s="822"/>
      <c r="AC3" s="573"/>
      <c r="AD3" s="573"/>
      <c r="AE3" s="573"/>
      <c r="AF3" s="573"/>
    </row>
    <row r="4" spans="1:32" ht="21.95" customHeight="1">
      <c r="A4" s="823" t="s">
        <v>0</v>
      </c>
      <c r="B4" s="823"/>
      <c r="C4" s="823"/>
      <c r="D4" s="823"/>
      <c r="E4" s="823"/>
      <c r="F4" s="823"/>
      <c r="G4" s="823"/>
      <c r="H4" s="823"/>
      <c r="I4" s="823"/>
      <c r="J4" s="823"/>
    </row>
    <row r="5" spans="1:32" ht="15" customHeight="1">
      <c r="J5" s="575"/>
    </row>
    <row r="6" spans="1:32" ht="22.5" customHeight="1">
      <c r="A6" s="811" t="s">
        <v>332</v>
      </c>
      <c r="B6" s="811"/>
      <c r="C6" s="581"/>
      <c r="D6" s="575"/>
      <c r="E6" s="581"/>
      <c r="F6" s="581"/>
      <c r="G6" s="581"/>
      <c r="H6" s="581"/>
      <c r="I6" s="581"/>
      <c r="J6" s="575"/>
    </row>
    <row r="7" spans="1:32" ht="25.5" customHeight="1">
      <c r="A7" s="815">
        <f>'Sch-1'!A7</f>
        <v>0</v>
      </c>
      <c r="B7" s="815"/>
      <c r="C7" s="815"/>
      <c r="D7" s="815"/>
      <c r="E7" s="815"/>
      <c r="F7" s="815"/>
      <c r="G7" s="583"/>
      <c r="H7" s="584" t="s">
        <v>1</v>
      </c>
      <c r="I7" s="583"/>
      <c r="J7" s="575"/>
    </row>
    <row r="8" spans="1:32" ht="29.25" customHeight="1">
      <c r="A8" s="812" t="str">
        <f>"Bidder’s Name and Address  (" &amp; MID('Names of Bidder'!A9,9, 20) &amp; ") :"</f>
        <v>Bidder’s Name and Address  (Sole Bidder) :</v>
      </c>
      <c r="B8" s="812"/>
      <c r="C8" s="812"/>
      <c r="D8" s="812"/>
      <c r="E8" s="812"/>
      <c r="F8" s="812"/>
      <c r="G8" s="812"/>
      <c r="H8" s="585" t="s">
        <v>2</v>
      </c>
      <c r="I8" s="586"/>
      <c r="J8" s="575"/>
    </row>
    <row r="9" spans="1:32" ht="26.25" customHeight="1">
      <c r="A9" s="582" t="s">
        <v>12</v>
      </c>
      <c r="B9" s="587"/>
      <c r="C9" s="815" t="str">
        <f>IF('Names of Bidder'!C9=0, "", 'Names of Bidder'!C9)</f>
        <v/>
      </c>
      <c r="D9" s="815"/>
      <c r="E9" s="815"/>
      <c r="F9" s="588"/>
      <c r="G9" s="588"/>
      <c r="H9" s="585" t="s">
        <v>3</v>
      </c>
      <c r="I9" s="589"/>
      <c r="J9" s="575"/>
    </row>
    <row r="10" spans="1:32" ht="17.25" customHeight="1">
      <c r="A10" s="582" t="s">
        <v>11</v>
      </c>
      <c r="B10" s="587"/>
      <c r="C10" s="814" t="str">
        <f>IF('Names of Bidder'!C10=0, "", 'Names of Bidder'!C10)</f>
        <v/>
      </c>
      <c r="D10" s="814"/>
      <c r="E10" s="814"/>
      <c r="F10" s="588"/>
      <c r="G10" s="588"/>
      <c r="H10" s="585" t="s">
        <v>4</v>
      </c>
      <c r="I10" s="589"/>
      <c r="J10" s="575"/>
    </row>
    <row r="11" spans="1:32" ht="18" customHeight="1">
      <c r="A11" s="589"/>
      <c r="B11" s="589"/>
      <c r="C11" s="814" t="str">
        <f>IF('Names of Bidder'!C11=0, "", 'Names of Bidder'!C11)</f>
        <v/>
      </c>
      <c r="D11" s="814"/>
      <c r="E11" s="814"/>
      <c r="F11" s="588"/>
      <c r="G11" s="588"/>
      <c r="H11" s="585" t="s">
        <v>5</v>
      </c>
      <c r="I11" s="589"/>
      <c r="J11" s="575"/>
    </row>
    <row r="12" spans="1:32" ht="18" customHeight="1">
      <c r="A12" s="589"/>
      <c r="B12" s="589"/>
      <c r="C12" s="814" t="str">
        <f>IF('Names of Bidder'!C12=0, "", 'Names of Bidder'!C12)</f>
        <v/>
      </c>
      <c r="D12" s="814"/>
      <c r="E12" s="814"/>
      <c r="F12" s="588"/>
      <c r="G12" s="588"/>
      <c r="H12" s="585" t="str">
        <f>'Sch-1'!K12</f>
        <v>Gurugram (Haryana) - 122001</v>
      </c>
      <c r="I12" s="589"/>
      <c r="J12" s="575"/>
    </row>
    <row r="13" spans="1:32" s="586" customFormat="1" ht="26.45" customHeight="1">
      <c r="A13" s="817" t="s">
        <v>502</v>
      </c>
      <c r="B13" s="817"/>
      <c r="C13" s="817"/>
      <c r="D13" s="817"/>
      <c r="E13" s="817"/>
      <c r="F13" s="817"/>
      <c r="G13" s="817"/>
      <c r="H13" s="817"/>
      <c r="I13" s="817"/>
      <c r="J13" s="817"/>
      <c r="K13" s="590"/>
      <c r="L13" s="590"/>
      <c r="M13" s="590"/>
      <c r="N13" s="590"/>
      <c r="O13" s="590"/>
      <c r="P13" s="590"/>
      <c r="Q13" s="590"/>
      <c r="R13" s="590"/>
      <c r="S13" s="590"/>
      <c r="T13" s="590"/>
      <c r="U13" s="590"/>
      <c r="V13" s="590"/>
      <c r="W13" s="590"/>
      <c r="X13" s="590"/>
      <c r="Y13" s="590"/>
      <c r="Z13" s="590"/>
      <c r="AA13" s="590"/>
      <c r="AB13" s="590"/>
    </row>
    <row r="14" spans="1:32" ht="20.25" customHeight="1" thickBot="1">
      <c r="A14" s="591"/>
      <c r="B14" s="591"/>
      <c r="C14" s="591"/>
      <c r="D14" s="591"/>
      <c r="E14" s="591"/>
      <c r="F14" s="592"/>
      <c r="G14" s="593"/>
      <c r="H14" s="593"/>
      <c r="I14" s="825" t="s">
        <v>337</v>
      </c>
      <c r="J14" s="825"/>
    </row>
    <row r="15" spans="1:32" ht="102" customHeight="1">
      <c r="A15" s="594" t="s">
        <v>7</v>
      </c>
      <c r="B15" s="595" t="s">
        <v>254</v>
      </c>
      <c r="C15" s="595" t="s">
        <v>266</v>
      </c>
      <c r="D15" s="595" t="s">
        <v>268</v>
      </c>
      <c r="E15" s="595" t="s">
        <v>13</v>
      </c>
      <c r="F15" s="596" t="s">
        <v>15</v>
      </c>
      <c r="G15" s="596" t="s">
        <v>9</v>
      </c>
      <c r="H15" s="596" t="s">
        <v>16</v>
      </c>
      <c r="I15" s="596" t="s">
        <v>345</v>
      </c>
      <c r="J15" s="597" t="s">
        <v>344</v>
      </c>
    </row>
    <row r="16" spans="1:32" s="600" customFormat="1">
      <c r="A16" s="598">
        <v>1</v>
      </c>
      <c r="B16" s="598">
        <v>2</v>
      </c>
      <c r="C16" s="598">
        <v>3</v>
      </c>
      <c r="D16" s="598">
        <v>4</v>
      </c>
      <c r="E16" s="598">
        <v>5</v>
      </c>
      <c r="F16" s="598">
        <v>6</v>
      </c>
      <c r="G16" s="598">
        <v>7</v>
      </c>
      <c r="H16" s="598">
        <v>8</v>
      </c>
      <c r="I16" s="598">
        <v>9</v>
      </c>
      <c r="J16" s="598" t="s">
        <v>338</v>
      </c>
      <c r="K16" s="599"/>
      <c r="L16" s="599"/>
      <c r="M16" s="599"/>
      <c r="N16" s="599"/>
      <c r="O16" s="599"/>
      <c r="P16" s="599"/>
      <c r="Q16" s="599"/>
      <c r="R16" s="599"/>
      <c r="S16" s="599"/>
      <c r="T16" s="599"/>
      <c r="U16" s="599"/>
      <c r="V16" s="599"/>
      <c r="W16" s="599"/>
      <c r="X16" s="599"/>
      <c r="Y16" s="599"/>
      <c r="Z16" s="599"/>
      <c r="AA16" s="599"/>
      <c r="AB16" s="599"/>
    </row>
    <row r="17" spans="1:28" s="607" customFormat="1" ht="34.5" customHeight="1">
      <c r="A17" s="601" t="str">
        <f>'Sch-1'!A17</f>
        <v>I</v>
      </c>
      <c r="B17" s="602" t="str">
        <f>'Sch-1'!B17</f>
        <v>Reconductoring of Somanahalli – Bidadi 400kV kV D/c line</v>
      </c>
      <c r="C17" s="603"/>
      <c r="D17" s="604"/>
      <c r="E17" s="605"/>
      <c r="F17" s="605"/>
      <c r="G17" s="605"/>
      <c r="H17" s="605"/>
      <c r="I17" s="605"/>
      <c r="J17" s="605"/>
      <c r="K17" s="606"/>
      <c r="L17" s="606"/>
      <c r="M17" s="606"/>
      <c r="N17" s="606"/>
      <c r="O17" s="606"/>
      <c r="P17" s="606"/>
      <c r="Q17" s="606"/>
      <c r="R17" s="606"/>
      <c r="S17" s="606"/>
      <c r="T17" s="606"/>
      <c r="U17" s="606"/>
      <c r="V17" s="606"/>
      <c r="W17" s="606"/>
      <c r="X17" s="606"/>
      <c r="Y17" s="606"/>
      <c r="Z17" s="606"/>
      <c r="AA17" s="606"/>
      <c r="AB17" s="606"/>
    </row>
    <row r="18" spans="1:28" ht="26.25" customHeight="1">
      <c r="A18" s="608">
        <f>'Sch-1'!A18</f>
        <v>1</v>
      </c>
      <c r="B18" s="608">
        <f>'Sch-1'!B18</f>
        <v>7000028943</v>
      </c>
      <c r="C18" s="608">
        <f>'Sch-1'!C18</f>
        <v>10</v>
      </c>
      <c r="D18" s="608" t="str">
        <f>'Sch-1'!D18</f>
        <v xml:space="preserve">CONDUCTOR                               </v>
      </c>
      <c r="E18" s="608">
        <f>'Sch-1'!E18</f>
        <v>1000057049</v>
      </c>
      <c r="F18" s="422" t="str">
        <f>'Sch-1'!J18</f>
        <v>HTLS  CONDUCTOR FOR 400KV TL</v>
      </c>
      <c r="G18" s="422" t="str">
        <f>'Sch-1'!K18</f>
        <v xml:space="preserve">KM </v>
      </c>
      <c r="H18" s="422">
        <f>'Sch-1'!L18</f>
        <v>227</v>
      </c>
      <c r="I18" s="424"/>
      <c r="J18" s="425" t="str">
        <f t="shared" ref="J18:J51" si="0">IF(I18=0, "INCLUDED", IF(ISERROR(I18*H18), I18, I18*H18))</f>
        <v>INCLUDED</v>
      </c>
    </row>
    <row r="19" spans="1:28" ht="31.5">
      <c r="A19" s="608">
        <f>'Sch-1'!A19</f>
        <v>2</v>
      </c>
      <c r="B19" s="608">
        <f>'Sch-1'!B19</f>
        <v>7000028943</v>
      </c>
      <c r="C19" s="608">
        <f>'Sch-1'!C19</f>
        <v>20</v>
      </c>
      <c r="D19" s="608" t="str">
        <f>'Sch-1'!D19</f>
        <v xml:space="preserve">HTLS CLAMPS &amp; FITTINGS                  </v>
      </c>
      <c r="E19" s="608">
        <f>'Sch-1'!E19</f>
        <v>1000019805</v>
      </c>
      <c r="F19" s="422" t="str">
        <f>'Sch-1'!J19</f>
        <v>Hardware Fittings for Twin HTLS Conductor-Single "I" Suspension String(without clamps)</v>
      </c>
      <c r="G19" s="422" t="str">
        <f>'Sch-1'!K19</f>
        <v>SET</v>
      </c>
      <c r="H19" s="422">
        <f>'Sch-1'!L19</f>
        <v>150</v>
      </c>
      <c r="I19" s="424"/>
      <c r="J19" s="425" t="str">
        <f t="shared" si="0"/>
        <v>INCLUDED</v>
      </c>
    </row>
    <row r="20" spans="1:28" ht="31.5">
      <c r="A20" s="608">
        <f>'Sch-1'!A20</f>
        <v>3</v>
      </c>
      <c r="B20" s="608">
        <f>'Sch-1'!B20</f>
        <v>7000028943</v>
      </c>
      <c r="C20" s="608">
        <f>'Sch-1'!C20</f>
        <v>30</v>
      </c>
      <c r="D20" s="608" t="str">
        <f>'Sch-1'!D20</f>
        <v xml:space="preserve">HTLS CLAMPS &amp; FITTINGS                  </v>
      </c>
      <c r="E20" s="608">
        <f>'Sch-1'!E20</f>
        <v>1000019783</v>
      </c>
      <c r="F20" s="422" t="str">
        <f>'Sch-1'!J20</f>
        <v>Hardware Fittings for Twin HTLS Conductor-Single I Suspension String(Pilot)(without clamps)</v>
      </c>
      <c r="G20" s="422" t="str">
        <f>'Sch-1'!K20</f>
        <v>SET</v>
      </c>
      <c r="H20" s="422">
        <f>'Sch-1'!L20</f>
        <v>216</v>
      </c>
      <c r="I20" s="424"/>
      <c r="J20" s="425" t="str">
        <f t="shared" si="0"/>
        <v>INCLUDED</v>
      </c>
    </row>
    <row r="21" spans="1:28" ht="31.5">
      <c r="A21" s="608">
        <f>'Sch-1'!A21</f>
        <v>4</v>
      </c>
      <c r="B21" s="608">
        <f>'Sch-1'!B21</f>
        <v>7000028943</v>
      </c>
      <c r="C21" s="608">
        <f>'Sch-1'!C21</f>
        <v>40</v>
      </c>
      <c r="D21" s="608" t="str">
        <f>'Sch-1'!D21</f>
        <v xml:space="preserve">HTLS CLAMPS &amp; FITTINGS                  </v>
      </c>
      <c r="E21" s="608">
        <f>'Sch-1'!E21</f>
        <v>1000010803</v>
      </c>
      <c r="F21" s="422" t="str">
        <f>'Sch-1'!J21</f>
        <v>Hardware Fittings for Twin HTLS Conductor-Double TensionString(without clamps)</v>
      </c>
      <c r="G21" s="422" t="str">
        <f>'Sch-1'!K21</f>
        <v>SET</v>
      </c>
      <c r="H21" s="422">
        <f>'Sch-1'!L21</f>
        <v>408</v>
      </c>
      <c r="I21" s="424"/>
      <c r="J21" s="425" t="str">
        <f t="shared" si="0"/>
        <v>INCLUDED</v>
      </c>
    </row>
    <row r="22" spans="1:28" ht="47.25">
      <c r="A22" s="608">
        <f>'Sch-1'!A22</f>
        <v>5</v>
      </c>
      <c r="B22" s="608">
        <f>'Sch-1'!B22</f>
        <v>7000028943</v>
      </c>
      <c r="C22" s="608">
        <f>'Sch-1'!C22</f>
        <v>50</v>
      </c>
      <c r="D22" s="608" t="str">
        <f>'Sch-1'!D22</f>
        <v xml:space="preserve">HTLS CLAMPS &amp; FITTINGS                  </v>
      </c>
      <c r="E22" s="608">
        <f>'Sch-1'!E22</f>
        <v>1000057054</v>
      </c>
      <c r="F22" s="422" t="str">
        <f>'Sch-1'!J22</f>
        <v>SUSPENSION  CLAMP  (FREE CENTRE TYPE SUSPENSION CLAMP ALONG WITHPREFORMED ARMOUR RODS OR ARMOUR GRIP SUSPENSION CLAMP) SUITABLE FORSUSPENSION INSULATOR STRING FOR HTLS CONDUCTOR FOR 400KV TL</v>
      </c>
      <c r="G22" s="422" t="str">
        <f>'Sch-1'!K22</f>
        <v xml:space="preserve">EA </v>
      </c>
      <c r="H22" s="422">
        <f>'Sch-1'!L22</f>
        <v>300</v>
      </c>
      <c r="I22" s="424"/>
      <c r="J22" s="425" t="str">
        <f t="shared" si="0"/>
        <v>INCLUDED</v>
      </c>
    </row>
    <row r="23" spans="1:28" ht="31.5">
      <c r="A23" s="608">
        <f>'Sch-1'!A23</f>
        <v>6</v>
      </c>
      <c r="B23" s="608">
        <f>'Sch-1'!B23</f>
        <v>7000028943</v>
      </c>
      <c r="C23" s="608">
        <f>'Sch-1'!C23</f>
        <v>60</v>
      </c>
      <c r="D23" s="608" t="str">
        <f>'Sch-1'!D23</f>
        <v xml:space="preserve">HTLS CLAMPS &amp; FITTINGS                  </v>
      </c>
      <c r="E23" s="608">
        <f>'Sch-1'!E23</f>
        <v>1000057055</v>
      </c>
      <c r="F23" s="422" t="str">
        <f>'Sch-1'!J23</f>
        <v>SUSPENSION  CLAMP SUITABLE FOR SUSPENSION PILOT INSULATOR STRING FORHTLS CONDUCTOR FOR 400KV TL</v>
      </c>
      <c r="G23" s="422" t="str">
        <f>'Sch-1'!K23</f>
        <v xml:space="preserve">EA </v>
      </c>
      <c r="H23" s="422">
        <f>'Sch-1'!L23</f>
        <v>432</v>
      </c>
      <c r="I23" s="424"/>
      <c r="J23" s="425" t="str">
        <f t="shared" si="0"/>
        <v>INCLUDED</v>
      </c>
    </row>
    <row r="24" spans="1:28" ht="31.5">
      <c r="A24" s="608">
        <f>'Sch-1'!A24</f>
        <v>7</v>
      </c>
      <c r="B24" s="608">
        <f>'Sch-1'!B24</f>
        <v>7000028943</v>
      </c>
      <c r="C24" s="608">
        <f>'Sch-1'!C24</f>
        <v>70</v>
      </c>
      <c r="D24" s="608" t="str">
        <f>'Sch-1'!D24</f>
        <v xml:space="preserve">HTLS CLAMPS &amp; FITTINGS                  </v>
      </c>
      <c r="E24" s="608">
        <f>'Sch-1'!E24</f>
        <v>1000057048</v>
      </c>
      <c r="F24" s="422" t="str">
        <f>'Sch-1'!J24</f>
        <v>DEAD END CLAMP SUITABLE FOR TENSION INSULATOR STRING FOR  HTLSCONDUCTOR FOR  400KV TL</v>
      </c>
      <c r="G24" s="422" t="str">
        <f>'Sch-1'!K24</f>
        <v xml:space="preserve">EA </v>
      </c>
      <c r="H24" s="422">
        <f>'Sch-1'!L24</f>
        <v>816</v>
      </c>
      <c r="I24" s="424"/>
      <c r="J24" s="425" t="str">
        <f t="shared" si="0"/>
        <v>INCLUDED</v>
      </c>
    </row>
    <row r="25" spans="1:28" ht="31.5">
      <c r="A25" s="608">
        <f>'Sch-1'!A25</f>
        <v>8</v>
      </c>
      <c r="B25" s="608">
        <f>'Sch-1'!B25</f>
        <v>7000028943</v>
      </c>
      <c r="C25" s="608">
        <f>'Sch-1'!C25</f>
        <v>80</v>
      </c>
      <c r="D25" s="608" t="str">
        <f>'Sch-1'!D25</f>
        <v xml:space="preserve">CONDUCTOR ACCEESSORIES                  </v>
      </c>
      <c r="E25" s="608">
        <f>'Sch-1'!E25</f>
        <v>1000057050</v>
      </c>
      <c r="F25" s="422" t="str">
        <f>'Sch-1'!J25</f>
        <v>MID SPAN COMPRESSION JOINT FOR HTLS CONDUCTOR FOR  400KV TL</v>
      </c>
      <c r="G25" s="422" t="str">
        <f>'Sch-1'!K25</f>
        <v xml:space="preserve">EA </v>
      </c>
      <c r="H25" s="422">
        <f>'Sch-1'!L25</f>
        <v>100</v>
      </c>
      <c r="I25" s="424"/>
      <c r="J25" s="425" t="str">
        <f t="shared" si="0"/>
        <v>INCLUDED</v>
      </c>
    </row>
    <row r="26" spans="1:28" ht="31.5">
      <c r="A26" s="608">
        <f>'Sch-1'!A26</f>
        <v>9</v>
      </c>
      <c r="B26" s="608">
        <f>'Sch-1'!B26</f>
        <v>7000028943</v>
      </c>
      <c r="C26" s="608">
        <f>'Sch-1'!C26</f>
        <v>90</v>
      </c>
      <c r="D26" s="608" t="str">
        <f>'Sch-1'!D26</f>
        <v xml:space="preserve">CONDUCTOR ACCEESSORIES                  </v>
      </c>
      <c r="E26" s="608">
        <f>'Sch-1'!E26</f>
        <v>1000057051</v>
      </c>
      <c r="F26" s="422" t="str">
        <f>'Sch-1'!J26</f>
        <v>REPAIR SLEEVE FOR HTLS CONDUCTOR FOR  400KV TL</v>
      </c>
      <c r="G26" s="422" t="str">
        <f>'Sch-1'!K26</f>
        <v xml:space="preserve">EA </v>
      </c>
      <c r="H26" s="422">
        <f>'Sch-1'!L26</f>
        <v>30</v>
      </c>
      <c r="I26" s="424"/>
      <c r="J26" s="425" t="str">
        <f t="shared" si="0"/>
        <v>INCLUDED</v>
      </c>
    </row>
    <row r="27" spans="1:28" ht="31.5">
      <c r="A27" s="608">
        <f>'Sch-1'!A27</f>
        <v>10</v>
      </c>
      <c r="B27" s="608">
        <f>'Sch-1'!B27</f>
        <v>7000028943</v>
      </c>
      <c r="C27" s="608">
        <f>'Sch-1'!C27</f>
        <v>100</v>
      </c>
      <c r="D27" s="608" t="str">
        <f>'Sch-1'!D27</f>
        <v xml:space="preserve">CONDUCTOR ACCEESSORIES                  </v>
      </c>
      <c r="E27" s="608">
        <f>'Sch-1'!E27</f>
        <v>1000057053</v>
      </c>
      <c r="F27" s="422" t="str">
        <f>'Sch-1'!J27</f>
        <v>SPACER DAMPER FOR HTLS CONDUCTOR-FOR  400KV TL</v>
      </c>
      <c r="G27" s="422" t="str">
        <f>'Sch-1'!K27</f>
        <v xml:space="preserve">EA </v>
      </c>
      <c r="H27" s="422">
        <f>'Sch-1'!L27</f>
        <v>2478</v>
      </c>
      <c r="I27" s="424"/>
      <c r="J27" s="425" t="str">
        <f t="shared" si="0"/>
        <v>INCLUDED</v>
      </c>
    </row>
    <row r="28" spans="1:28" ht="31.5">
      <c r="A28" s="608">
        <f>'Sch-1'!A28</f>
        <v>11</v>
      </c>
      <c r="B28" s="608">
        <f>'Sch-1'!B28</f>
        <v>7000028943</v>
      </c>
      <c r="C28" s="608">
        <f>'Sch-1'!C28</f>
        <v>110</v>
      </c>
      <c r="D28" s="608" t="str">
        <f>'Sch-1'!D28</f>
        <v xml:space="preserve">CONDUCTOR ACCEESSORIES                  </v>
      </c>
      <c r="E28" s="608">
        <f>'Sch-1'!E28</f>
        <v>1000057052</v>
      </c>
      <c r="F28" s="422" t="str">
        <f>'Sch-1'!J28</f>
        <v>RIGID SPACER FOR HTLS CONDUCTOR-FOR  400KV TL</v>
      </c>
      <c r="G28" s="422" t="str">
        <f>'Sch-1'!K28</f>
        <v xml:space="preserve">EA </v>
      </c>
      <c r="H28" s="422">
        <f>'Sch-1'!L28</f>
        <v>272</v>
      </c>
      <c r="I28" s="424"/>
      <c r="J28" s="425" t="str">
        <f t="shared" si="0"/>
        <v>INCLUDED</v>
      </c>
    </row>
    <row r="29" spans="1:28" ht="31.5">
      <c r="A29" s="608">
        <f>'Sch-1'!A29</f>
        <v>12</v>
      </c>
      <c r="B29" s="608">
        <f>'Sch-1'!B29</f>
        <v>7000028943</v>
      </c>
      <c r="C29" s="608">
        <f>'Sch-1'!C29</f>
        <v>120</v>
      </c>
      <c r="D29" s="608" t="str">
        <f>'Sch-1'!D29</f>
        <v xml:space="preserve">CONDUCTOR ACCEESSORIES                  </v>
      </c>
      <c r="E29" s="608">
        <f>'Sch-1'!E29</f>
        <v>1000057056</v>
      </c>
      <c r="F29" s="422" t="str">
        <f>'Sch-1'!J29</f>
        <v>T-CONNECTOR FOR HTLS CONDUCTOR-FOR  400KV TL</v>
      </c>
      <c r="G29" s="422" t="str">
        <f>'Sch-1'!K29</f>
        <v xml:space="preserve">EA </v>
      </c>
      <c r="H29" s="422">
        <f>'Sch-1'!L29</f>
        <v>24</v>
      </c>
      <c r="I29" s="424"/>
      <c r="J29" s="425" t="str">
        <f t="shared" si="0"/>
        <v>INCLUDED</v>
      </c>
    </row>
    <row r="30" spans="1:28" ht="31.5">
      <c r="A30" s="608">
        <f>'Sch-1'!A30</f>
        <v>13</v>
      </c>
      <c r="B30" s="608">
        <f>'Sch-1'!B30</f>
        <v>7000028943</v>
      </c>
      <c r="C30" s="608">
        <f>'Sch-1'!C30</f>
        <v>160</v>
      </c>
      <c r="D30" s="608" t="str">
        <f>'Sch-1'!D30</f>
        <v xml:space="preserve">CONDUCTOR SPARE                         </v>
      </c>
      <c r="E30" s="608">
        <f>'Sch-1'!E30</f>
        <v>1000057049</v>
      </c>
      <c r="F30" s="422" t="str">
        <f>'Sch-1'!J30</f>
        <v>HTLS  CONDUCTOR FOR 400KV TL</v>
      </c>
      <c r="G30" s="422" t="str">
        <f>'Sch-1'!K30</f>
        <v xml:space="preserve">KM </v>
      </c>
      <c r="H30" s="422">
        <f>'Sch-1'!L30</f>
        <v>40</v>
      </c>
      <c r="I30" s="424"/>
      <c r="J30" s="425" t="str">
        <f t="shared" si="0"/>
        <v>INCLUDED</v>
      </c>
    </row>
    <row r="31" spans="1:28" ht="31.5">
      <c r="A31" s="608">
        <f>'Sch-1'!A31</f>
        <v>14</v>
      </c>
      <c r="B31" s="608">
        <f>'Sch-1'!B31</f>
        <v>7000028943</v>
      </c>
      <c r="C31" s="608">
        <f>'Sch-1'!C31</f>
        <v>170</v>
      </c>
      <c r="D31" s="608" t="str">
        <f>'Sch-1'!D31</f>
        <v xml:space="preserve">HTLS CLAMPS &amp; FITTINGS SPARE            </v>
      </c>
      <c r="E31" s="608">
        <f>'Sch-1'!E31</f>
        <v>1000019805</v>
      </c>
      <c r="F31" s="422" t="str">
        <f>'Sch-1'!J31</f>
        <v>Hardware Fittings for Twin HTLS Conductor-Single "I" Suspension String(without clamps)</v>
      </c>
      <c r="G31" s="422" t="str">
        <f>'Sch-1'!K31</f>
        <v>SET</v>
      </c>
      <c r="H31" s="422">
        <f>'Sch-1'!L31</f>
        <v>3</v>
      </c>
      <c r="I31" s="424"/>
      <c r="J31" s="425" t="str">
        <f t="shared" si="0"/>
        <v>INCLUDED</v>
      </c>
    </row>
    <row r="32" spans="1:28" ht="31.5">
      <c r="A32" s="608">
        <f>'Sch-1'!A32</f>
        <v>15</v>
      </c>
      <c r="B32" s="608">
        <f>'Sch-1'!B32</f>
        <v>7000028943</v>
      </c>
      <c r="C32" s="608">
        <f>'Sch-1'!C32</f>
        <v>180</v>
      </c>
      <c r="D32" s="608" t="str">
        <f>'Sch-1'!D32</f>
        <v xml:space="preserve">HTLS CLAMPS &amp; FITTINGS SPARE            </v>
      </c>
      <c r="E32" s="608">
        <f>'Sch-1'!E32</f>
        <v>1000019783</v>
      </c>
      <c r="F32" s="422" t="str">
        <f>'Sch-1'!J32</f>
        <v>Hardware Fittings for Twin HTLS Conductor-Single I Suspension String(Pilot)(without clamps)</v>
      </c>
      <c r="G32" s="422" t="str">
        <f>'Sch-1'!K32</f>
        <v>SET</v>
      </c>
      <c r="H32" s="422">
        <f>'Sch-1'!L32</f>
        <v>4</v>
      </c>
      <c r="I32" s="424"/>
      <c r="J32" s="425" t="str">
        <f t="shared" si="0"/>
        <v>INCLUDED</v>
      </c>
    </row>
    <row r="33" spans="1:10" ht="31.5">
      <c r="A33" s="608">
        <f>'Sch-1'!A33</f>
        <v>16</v>
      </c>
      <c r="B33" s="608">
        <f>'Sch-1'!B33</f>
        <v>7000028943</v>
      </c>
      <c r="C33" s="608">
        <f>'Sch-1'!C33</f>
        <v>190</v>
      </c>
      <c r="D33" s="608" t="str">
        <f>'Sch-1'!D33</f>
        <v xml:space="preserve">HTLS CLAMPS &amp; FITTINGS SPARE            </v>
      </c>
      <c r="E33" s="608">
        <f>'Sch-1'!E33</f>
        <v>1000010803</v>
      </c>
      <c r="F33" s="422" t="str">
        <f>'Sch-1'!J33</f>
        <v>Hardware Fittings for Twin HTLS Conductor-Double TensionString(without clamps)</v>
      </c>
      <c r="G33" s="422" t="str">
        <f>'Sch-1'!K33</f>
        <v>SET</v>
      </c>
      <c r="H33" s="422">
        <f>'Sch-1'!L33</f>
        <v>8</v>
      </c>
      <c r="I33" s="424"/>
      <c r="J33" s="425" t="str">
        <f t="shared" si="0"/>
        <v>INCLUDED</v>
      </c>
    </row>
    <row r="34" spans="1:10" ht="47.25">
      <c r="A34" s="608">
        <f>'Sch-1'!A34</f>
        <v>17</v>
      </c>
      <c r="B34" s="608">
        <f>'Sch-1'!B34</f>
        <v>7000028943</v>
      </c>
      <c r="C34" s="608">
        <f>'Sch-1'!C34</f>
        <v>200</v>
      </c>
      <c r="D34" s="608" t="str">
        <f>'Sch-1'!D34</f>
        <v xml:space="preserve">HTLS CLAMPS &amp; FITTINGS SPARE            </v>
      </c>
      <c r="E34" s="608">
        <f>'Sch-1'!E34</f>
        <v>1000057054</v>
      </c>
      <c r="F34" s="422" t="str">
        <f>'Sch-1'!J34</f>
        <v>SUSPENSION  CLAMP  (FREE CENTRE TYPE SUSPENSION CLAMP ALONG WITHPREFORMED ARMOUR RODS OR ARMOUR GRIP SUSPENSION CLAMP) SUITABLE FORSUSPENSION INSULATOR STRING FOR HTLS CONDUCTOR FOR 400KV TL</v>
      </c>
      <c r="G34" s="422" t="str">
        <f>'Sch-1'!K34</f>
        <v xml:space="preserve">EA </v>
      </c>
      <c r="H34" s="422">
        <f>'Sch-1'!L34</f>
        <v>60</v>
      </c>
      <c r="I34" s="424"/>
      <c r="J34" s="425" t="str">
        <f t="shared" si="0"/>
        <v>INCLUDED</v>
      </c>
    </row>
    <row r="35" spans="1:10" ht="31.5">
      <c r="A35" s="608">
        <f>'Sch-1'!A35</f>
        <v>18</v>
      </c>
      <c r="B35" s="608">
        <f>'Sch-1'!B35</f>
        <v>7000028943</v>
      </c>
      <c r="C35" s="608">
        <f>'Sch-1'!C35</f>
        <v>210</v>
      </c>
      <c r="D35" s="608" t="str">
        <f>'Sch-1'!D35</f>
        <v xml:space="preserve">HTLS CLAMPS &amp; FITTINGS SPARE            </v>
      </c>
      <c r="E35" s="608">
        <f>'Sch-1'!E35</f>
        <v>1000057055</v>
      </c>
      <c r="F35" s="422" t="str">
        <f>'Sch-1'!J35</f>
        <v>SUSPENSION  CLAMP SUITABLE FOR SUSPENSION PILOT INSULATOR STRING FORHTLS CONDUCTOR FOR 400KV TL</v>
      </c>
      <c r="G35" s="422" t="str">
        <f>'Sch-1'!K35</f>
        <v xml:space="preserve">EA </v>
      </c>
      <c r="H35" s="422">
        <f>'Sch-1'!L35</f>
        <v>12</v>
      </c>
      <c r="I35" s="424"/>
      <c r="J35" s="425" t="str">
        <f t="shared" si="0"/>
        <v>INCLUDED</v>
      </c>
    </row>
    <row r="36" spans="1:10" ht="31.5">
      <c r="A36" s="608">
        <f>'Sch-1'!A36</f>
        <v>19</v>
      </c>
      <c r="B36" s="608">
        <f>'Sch-1'!B36</f>
        <v>7000028943</v>
      </c>
      <c r="C36" s="608">
        <f>'Sch-1'!C36</f>
        <v>220</v>
      </c>
      <c r="D36" s="608" t="str">
        <f>'Sch-1'!D36</f>
        <v xml:space="preserve">HTLS CLAMPS &amp; FITTINGS SPARE            </v>
      </c>
      <c r="E36" s="608">
        <f>'Sch-1'!E36</f>
        <v>1000057048</v>
      </c>
      <c r="F36" s="422" t="str">
        <f>'Sch-1'!J36</f>
        <v>DEAD END CLAMP SUITABLE FOR TENSION INSULATOR STRING FOR  HTLSCONDUCTOR FOR  400KV TL</v>
      </c>
      <c r="G36" s="422" t="str">
        <f>'Sch-1'!K36</f>
        <v xml:space="preserve">EA </v>
      </c>
      <c r="H36" s="422">
        <f>'Sch-1'!L36</f>
        <v>48</v>
      </c>
      <c r="I36" s="424"/>
      <c r="J36" s="425" t="str">
        <f t="shared" si="0"/>
        <v>INCLUDED</v>
      </c>
    </row>
    <row r="37" spans="1:10" ht="47.25">
      <c r="A37" s="608">
        <f>'Sch-1'!A37</f>
        <v>20</v>
      </c>
      <c r="B37" s="608">
        <f>'Sch-1'!B37</f>
        <v>7000028943</v>
      </c>
      <c r="C37" s="608">
        <f>'Sch-1'!C37</f>
        <v>230</v>
      </c>
      <c r="D37" s="608" t="str">
        <f>'Sch-1'!D37</f>
        <v xml:space="preserve">CONDUCTOR ACCEESSORIES SPARE            </v>
      </c>
      <c r="E37" s="608">
        <f>'Sch-1'!E37</f>
        <v>1000057050</v>
      </c>
      <c r="F37" s="422" t="str">
        <f>'Sch-1'!J37</f>
        <v>MID SPAN COMPRESSION JOINT FOR HTLS CONDUCTOR FOR  400KV TL</v>
      </c>
      <c r="G37" s="422" t="str">
        <f>'Sch-1'!K37</f>
        <v xml:space="preserve">EA </v>
      </c>
      <c r="H37" s="422">
        <f>'Sch-1'!L37</f>
        <v>50</v>
      </c>
      <c r="I37" s="424"/>
      <c r="J37" s="425" t="str">
        <f t="shared" si="0"/>
        <v>INCLUDED</v>
      </c>
    </row>
    <row r="38" spans="1:10" ht="47.25">
      <c r="A38" s="608">
        <f>'Sch-1'!A38</f>
        <v>21</v>
      </c>
      <c r="B38" s="608">
        <f>'Sch-1'!B38</f>
        <v>7000028943</v>
      </c>
      <c r="C38" s="608">
        <f>'Sch-1'!C38</f>
        <v>240</v>
      </c>
      <c r="D38" s="608" t="str">
        <f>'Sch-1'!D38</f>
        <v xml:space="preserve">CONDUCTOR ACCEESSORIES SPARE            </v>
      </c>
      <c r="E38" s="608">
        <f>'Sch-1'!E38</f>
        <v>1000057051</v>
      </c>
      <c r="F38" s="422" t="str">
        <f>'Sch-1'!J38</f>
        <v>REPAIR SLEEVE FOR HTLS CONDUCTOR FOR  400KV TL</v>
      </c>
      <c r="G38" s="422" t="str">
        <f>'Sch-1'!K38</f>
        <v xml:space="preserve">EA </v>
      </c>
      <c r="H38" s="422">
        <f>'Sch-1'!L38</f>
        <v>50</v>
      </c>
      <c r="I38" s="424"/>
      <c r="J38" s="425" t="str">
        <f t="shared" si="0"/>
        <v>INCLUDED</v>
      </c>
    </row>
    <row r="39" spans="1:10" ht="47.25">
      <c r="A39" s="608">
        <f>'Sch-1'!A39</f>
        <v>22</v>
      </c>
      <c r="B39" s="608">
        <f>'Sch-1'!B39</f>
        <v>7000028943</v>
      </c>
      <c r="C39" s="608">
        <f>'Sch-1'!C39</f>
        <v>250</v>
      </c>
      <c r="D39" s="608" t="str">
        <f>'Sch-1'!D39</f>
        <v xml:space="preserve">CONDUCTOR ACCEESSORIES SPARE            </v>
      </c>
      <c r="E39" s="608">
        <f>'Sch-1'!E39</f>
        <v>1000057052</v>
      </c>
      <c r="F39" s="422" t="str">
        <f>'Sch-1'!J39</f>
        <v>RIGID SPACER FOR HTLS CONDUCTOR-FOR  400KV TL</v>
      </c>
      <c r="G39" s="422" t="str">
        <f>'Sch-1'!K39</f>
        <v xml:space="preserve">EA </v>
      </c>
      <c r="H39" s="422">
        <f>'Sch-1'!L39</f>
        <v>18</v>
      </c>
      <c r="I39" s="424"/>
      <c r="J39" s="425" t="str">
        <f t="shared" si="0"/>
        <v>INCLUDED</v>
      </c>
    </row>
    <row r="40" spans="1:10" ht="47.25">
      <c r="A40" s="608">
        <f>'Sch-1'!A40</f>
        <v>23</v>
      </c>
      <c r="B40" s="608">
        <f>'Sch-1'!B40</f>
        <v>7000028943</v>
      </c>
      <c r="C40" s="608">
        <f>'Sch-1'!C40</f>
        <v>260</v>
      </c>
      <c r="D40" s="608" t="str">
        <f>'Sch-1'!D40</f>
        <v xml:space="preserve">CONDUCTOR ACCEESSORIES SPARE            </v>
      </c>
      <c r="E40" s="608">
        <f>'Sch-1'!E40</f>
        <v>1000057053</v>
      </c>
      <c r="F40" s="422" t="str">
        <f>'Sch-1'!J40</f>
        <v>SPACER DAMPER FOR HTLS CONDUCTOR-FOR  400KV TL</v>
      </c>
      <c r="G40" s="422" t="str">
        <f>'Sch-1'!K40</f>
        <v xml:space="preserve">EA </v>
      </c>
      <c r="H40" s="422">
        <f>'Sch-1'!L40</f>
        <v>252</v>
      </c>
      <c r="I40" s="424"/>
      <c r="J40" s="425" t="str">
        <f t="shared" ref="J40:J45" si="1">IF(I40=0, "INCLUDED", IF(ISERROR(I40*H40), I40, I40*H40))</f>
        <v>INCLUDED</v>
      </c>
    </row>
    <row r="41" spans="1:10" ht="47.25">
      <c r="A41" s="608">
        <f>'Sch-1'!A41</f>
        <v>24</v>
      </c>
      <c r="B41" s="608">
        <f>'Sch-1'!B41</f>
        <v>7000028943</v>
      </c>
      <c r="C41" s="608">
        <f>'Sch-1'!C41</f>
        <v>270</v>
      </c>
      <c r="D41" s="608" t="str">
        <f>'Sch-1'!D41</f>
        <v xml:space="preserve">CONDUCTOR ACCEESSORIES SPARE            </v>
      </c>
      <c r="E41" s="608">
        <f>'Sch-1'!E41</f>
        <v>1000057056</v>
      </c>
      <c r="F41" s="422" t="str">
        <f>'Sch-1'!J41</f>
        <v>T-CONNECTOR FOR HTLS CONDUCTOR-FOR  400KV TL</v>
      </c>
      <c r="G41" s="422" t="str">
        <f>'Sch-1'!K41</f>
        <v xml:space="preserve">EA </v>
      </c>
      <c r="H41" s="422">
        <f>'Sch-1'!L41</f>
        <v>6</v>
      </c>
      <c r="I41" s="424"/>
      <c r="J41" s="425" t="str">
        <f t="shared" si="1"/>
        <v>INCLUDED</v>
      </c>
    </row>
    <row r="42" spans="1:10" ht="47.25">
      <c r="A42" s="608">
        <f>'Sch-1'!A42</f>
        <v>25</v>
      </c>
      <c r="B42" s="608">
        <f>'Sch-1'!B42</f>
        <v>7000028943</v>
      </c>
      <c r="C42" s="608">
        <f>'Sch-1'!C42</f>
        <v>280</v>
      </c>
      <c r="D42" s="608" t="str">
        <f>'Sch-1'!D42</f>
        <v xml:space="preserve">FABRICATION &amp; SUPPLY (ASSORTED MEMBERS) </v>
      </c>
      <c r="E42" s="608">
        <f>'Sch-1'!E42</f>
        <v>1000013472</v>
      </c>
      <c r="F42" s="422" t="str">
        <f>'Sch-1'!J42</f>
        <v>Supply of Hexagonal Bolts &amp; Nuts fortowers including Step Bolts,SpringWashers etc.</v>
      </c>
      <c r="G42" s="422" t="str">
        <f>'Sch-1'!K42</f>
        <v xml:space="preserve">MT </v>
      </c>
      <c r="H42" s="422">
        <f>'Sch-1'!L42</f>
        <v>2</v>
      </c>
      <c r="I42" s="424"/>
      <c r="J42" s="425" t="str">
        <f t="shared" si="1"/>
        <v>INCLUDED</v>
      </c>
    </row>
    <row r="43" spans="1:10" ht="47.25">
      <c r="A43" s="608">
        <f>'Sch-1'!A43</f>
        <v>26</v>
      </c>
      <c r="B43" s="608">
        <f>'Sch-1'!B43</f>
        <v>7000028943</v>
      </c>
      <c r="C43" s="608">
        <f>'Sch-1'!C43</f>
        <v>290</v>
      </c>
      <c r="D43" s="608" t="str">
        <f>'Sch-1'!D43</f>
        <v xml:space="preserve">FABRICATION &amp; SUPPLY (ASSORTED MEMBERS) </v>
      </c>
      <c r="E43" s="608">
        <f>'Sch-1'!E43</f>
        <v>1000064591</v>
      </c>
      <c r="F43" s="422" t="str">
        <f>'Sch-1'!J43</f>
        <v>SUPPLY OF ASSORTED TOWER MEMBERS HT</v>
      </c>
      <c r="G43" s="422" t="str">
        <f>'Sch-1'!K43</f>
        <v xml:space="preserve">MT </v>
      </c>
      <c r="H43" s="422">
        <f>'Sch-1'!L43</f>
        <v>5</v>
      </c>
      <c r="I43" s="424"/>
      <c r="J43" s="425" t="str">
        <f t="shared" si="1"/>
        <v>INCLUDED</v>
      </c>
    </row>
    <row r="44" spans="1:10" ht="47.25">
      <c r="A44" s="608">
        <f>'Sch-1'!A44</f>
        <v>27</v>
      </c>
      <c r="B44" s="608">
        <f>'Sch-1'!B44</f>
        <v>7000028943</v>
      </c>
      <c r="C44" s="608">
        <f>'Sch-1'!C44</f>
        <v>300</v>
      </c>
      <c r="D44" s="608" t="str">
        <f>'Sch-1'!D44</f>
        <v xml:space="preserve">FABRICATION &amp; SUPPLY (ASSORTED MEMBERS) </v>
      </c>
      <c r="E44" s="608">
        <f>'Sch-1'!E44</f>
        <v>1000064592</v>
      </c>
      <c r="F44" s="422" t="str">
        <f>'Sch-1'!J44</f>
        <v>SUPPLY OF ASSORTED TOWER MEMBERS MS</v>
      </c>
      <c r="G44" s="422" t="str">
        <f>'Sch-1'!K44</f>
        <v xml:space="preserve">MT </v>
      </c>
      <c r="H44" s="422">
        <f>'Sch-1'!L44</f>
        <v>15</v>
      </c>
      <c r="I44" s="424"/>
      <c r="J44" s="425" t="str">
        <f t="shared" si="1"/>
        <v>INCLUDED</v>
      </c>
    </row>
    <row r="45" spans="1:10" ht="31.5">
      <c r="A45" s="608">
        <f>'Sch-1'!A45</f>
        <v>28</v>
      </c>
      <c r="B45" s="608">
        <f>'Sch-1'!B45</f>
        <v>7000028943</v>
      </c>
      <c r="C45" s="608">
        <f>'Sch-1'!C45</f>
        <v>320</v>
      </c>
      <c r="D45" s="608" t="str">
        <f>'Sch-1'!D45</f>
        <v xml:space="preserve">SHIELDWIRE EARTHING                     </v>
      </c>
      <c r="E45" s="608">
        <f>'Sch-1'!E45</f>
        <v>1000019717</v>
      </c>
      <c r="F45" s="422" t="str">
        <f>'Sch-1'!J45</f>
        <v>Supply of Shieldwire EarthingincludingPG clamps, downlead clampsbutexcluding Earthwire bitsforCounterpoise type earthing</v>
      </c>
      <c r="G45" s="422" t="str">
        <f>'Sch-1'!K45</f>
        <v xml:space="preserve">EA </v>
      </c>
      <c r="H45" s="422">
        <f>'Sch-1'!L45</f>
        <v>2</v>
      </c>
      <c r="I45" s="424"/>
      <c r="J45" s="425" t="str">
        <f t="shared" si="1"/>
        <v>INCLUDED</v>
      </c>
    </row>
    <row r="46" spans="1:10" ht="31.5">
      <c r="A46" s="608">
        <f>'Sch-1'!A46</f>
        <v>29</v>
      </c>
      <c r="B46" s="608">
        <f>'Sch-1'!B46</f>
        <v>7000028943</v>
      </c>
      <c r="C46" s="608">
        <f>'Sch-1'!C46</f>
        <v>330</v>
      </c>
      <c r="D46" s="608" t="str">
        <f>'Sch-1'!D46</f>
        <v xml:space="preserve">SHIELDWIRE EARTHING                     </v>
      </c>
      <c r="E46" s="608">
        <f>'Sch-1'!E46</f>
        <v>1000019718</v>
      </c>
      <c r="F46" s="422" t="str">
        <f>'Sch-1'!J46</f>
        <v>Supply of Shieldwire EarthingincludingPG clamps, downlead clampsbutexcluding Earthwire bits for Pipetypeearthing</v>
      </c>
      <c r="G46" s="422" t="str">
        <f>'Sch-1'!K46</f>
        <v xml:space="preserve">EA </v>
      </c>
      <c r="H46" s="422">
        <f>'Sch-1'!L46</f>
        <v>2</v>
      </c>
      <c r="I46" s="424"/>
      <c r="J46" s="425" t="str">
        <f t="shared" si="0"/>
        <v>INCLUDED</v>
      </c>
    </row>
    <row r="47" spans="1:10" ht="31.5">
      <c r="A47" s="608">
        <f>'Sch-1'!A47</f>
        <v>30</v>
      </c>
      <c r="B47" s="608">
        <f>'Sch-1'!B47</f>
        <v>7000028943</v>
      </c>
      <c r="C47" s="608">
        <f>'Sch-1'!C47</f>
        <v>360</v>
      </c>
      <c r="D47" s="608" t="str">
        <f>'Sch-1'!D47</f>
        <v xml:space="preserve">COMPOSITE LONG ROD INSULATOR            </v>
      </c>
      <c r="E47" s="608">
        <f>'Sch-1'!E47</f>
        <v>1000009328</v>
      </c>
      <c r="F47" s="422" t="str">
        <f>'Sch-1'!J47</f>
        <v>Composite long rod Insulators for 400kV Transmission Line-160 KN(Length-3910 mm, Creepage-13020 mm)</v>
      </c>
      <c r="G47" s="422" t="str">
        <f>'Sch-1'!K47</f>
        <v xml:space="preserve">EA </v>
      </c>
      <c r="H47" s="422">
        <f>'Sch-1'!L47</f>
        <v>816</v>
      </c>
      <c r="I47" s="424"/>
      <c r="J47" s="425" t="str">
        <f t="shared" si="0"/>
        <v>INCLUDED</v>
      </c>
    </row>
    <row r="48" spans="1:10" ht="31.5">
      <c r="A48" s="608">
        <f>'Sch-1'!A48</f>
        <v>31</v>
      </c>
      <c r="B48" s="608">
        <f>'Sch-1'!B48</f>
        <v>7000028943</v>
      </c>
      <c r="C48" s="608">
        <f>'Sch-1'!C48</f>
        <v>370</v>
      </c>
      <c r="D48" s="608" t="str">
        <f>'Sch-1'!D48</f>
        <v xml:space="preserve">COMPOSITE LONG ROD INSULATOR            </v>
      </c>
      <c r="E48" s="608">
        <f>'Sch-1'!E48</f>
        <v>1000009325</v>
      </c>
      <c r="F48" s="422" t="str">
        <f>'Sch-1'!J48</f>
        <v>Composite long rod Insulators for 400kV Transmission Line-120 KN(Length-3335 mm, Creepage-13020 mm)</v>
      </c>
      <c r="G48" s="422" t="str">
        <f>'Sch-1'!K48</f>
        <v xml:space="preserve">EA </v>
      </c>
      <c r="H48" s="422">
        <f>'Sch-1'!L48</f>
        <v>366</v>
      </c>
      <c r="I48" s="424"/>
      <c r="J48" s="425" t="str">
        <f t="shared" si="0"/>
        <v>INCLUDED</v>
      </c>
    </row>
    <row r="49" spans="1:28" ht="31.5">
      <c r="A49" s="608">
        <f>'Sch-1'!A49</f>
        <v>32</v>
      </c>
      <c r="B49" s="608">
        <f>'Sch-1'!B49</f>
        <v>7000028943</v>
      </c>
      <c r="C49" s="608">
        <f>'Sch-1'!C49</f>
        <v>380</v>
      </c>
      <c r="D49" s="608" t="str">
        <f>'Sch-1'!D49</f>
        <v xml:space="preserve">SPARE- CLR INSULATOR                    </v>
      </c>
      <c r="E49" s="608">
        <f>'Sch-1'!E49</f>
        <v>1000009328</v>
      </c>
      <c r="F49" s="422" t="str">
        <f>'Sch-1'!J49</f>
        <v>Composite long rod Insulators for 400kV Transmission Line-160 KN(Length-3910 mm, Creepage-13020 mm)</v>
      </c>
      <c r="G49" s="422" t="str">
        <f>'Sch-1'!K49</f>
        <v xml:space="preserve">EA </v>
      </c>
      <c r="H49" s="422">
        <f>'Sch-1'!L49</f>
        <v>37</v>
      </c>
      <c r="I49" s="424"/>
      <c r="J49" s="425" t="str">
        <f t="shared" si="0"/>
        <v>INCLUDED</v>
      </c>
    </row>
    <row r="50" spans="1:28" ht="31.5">
      <c r="A50" s="608">
        <f>'Sch-1'!A50</f>
        <v>33</v>
      </c>
      <c r="B50" s="608">
        <f>'Sch-1'!B50</f>
        <v>7000028943</v>
      </c>
      <c r="C50" s="608">
        <f>'Sch-1'!C50</f>
        <v>390</v>
      </c>
      <c r="D50" s="608" t="str">
        <f>'Sch-1'!D50</f>
        <v xml:space="preserve">SPARE- CLR INSULATOR                    </v>
      </c>
      <c r="E50" s="608">
        <f>'Sch-1'!E50</f>
        <v>1000009325</v>
      </c>
      <c r="F50" s="422" t="str">
        <f>'Sch-1'!J50</f>
        <v>Composite long rod Insulators for 400kV Transmission Line-120 KN(Length-3335 mm, Creepage-13020 mm)</v>
      </c>
      <c r="G50" s="422" t="str">
        <f>'Sch-1'!K50</f>
        <v xml:space="preserve">EA </v>
      </c>
      <c r="H50" s="422">
        <f>'Sch-1'!L50</f>
        <v>82</v>
      </c>
      <c r="I50" s="424"/>
      <c r="J50" s="425" t="str">
        <f t="shared" si="0"/>
        <v>INCLUDED</v>
      </c>
    </row>
    <row r="51" spans="1:28" ht="31.5">
      <c r="A51" s="608">
        <f>'Sch-1'!A51</f>
        <v>34</v>
      </c>
      <c r="B51" s="608">
        <f>'Sch-1'!B51</f>
        <v>7000028943</v>
      </c>
      <c r="C51" s="608">
        <f>'Sch-1'!C51</f>
        <v>410</v>
      </c>
      <c r="D51" s="608" t="str">
        <f>'Sch-1'!D51</f>
        <v xml:space="preserve">SPECIAL TOOLS &amp; TACKLES FOR HTLS        </v>
      </c>
      <c r="E51" s="608">
        <f>'Sch-1'!E51</f>
        <v>8000002295</v>
      </c>
      <c r="F51" s="422" t="str">
        <f>'Sch-1'!J51</f>
        <v>SUPPLY OF ONE SET OF ALL THE SPECIAL TOOLS &amp; TACKLES REQUIRED FORSTRINGING OF THE OFFERED HTLS CONDUCTOR</v>
      </c>
      <c r="G51" s="422" t="str">
        <f>'Sch-1'!K51</f>
        <v xml:space="preserve">LS </v>
      </c>
      <c r="H51" s="422">
        <f>'Sch-1'!L51</f>
        <v>1</v>
      </c>
      <c r="I51" s="424"/>
      <c r="J51" s="425" t="str">
        <f t="shared" si="0"/>
        <v>INCLUDED</v>
      </c>
    </row>
    <row r="52" spans="1:28" s="607" customFormat="1" ht="34.5" customHeight="1">
      <c r="A52" s="601" t="str">
        <f>'Sch-1'!A52</f>
        <v>II</v>
      </c>
      <c r="B52" s="602" t="str">
        <f>'Sch-1'!B52</f>
        <v>Reconductoring of Maheshwaram (PG) – Hyderabad 400kV S/c line</v>
      </c>
      <c r="C52" s="603"/>
      <c r="D52" s="604"/>
      <c r="E52" s="605"/>
      <c r="F52" s="605"/>
      <c r="G52" s="605"/>
      <c r="H52" s="605"/>
      <c r="I52" s="605"/>
      <c r="J52" s="605"/>
      <c r="K52" s="606"/>
      <c r="L52" s="606"/>
      <c r="M52" s="606"/>
      <c r="N52" s="606"/>
      <c r="O52" s="606"/>
      <c r="P52" s="606"/>
      <c r="Q52" s="606"/>
      <c r="R52" s="606"/>
      <c r="S52" s="606"/>
      <c r="T52" s="606"/>
      <c r="U52" s="606"/>
      <c r="V52" s="606"/>
      <c r="W52" s="606"/>
      <c r="X52" s="606"/>
      <c r="Y52" s="606"/>
      <c r="Z52" s="606"/>
      <c r="AA52" s="606"/>
      <c r="AB52" s="606"/>
    </row>
    <row r="53" spans="1:28">
      <c r="A53" s="608">
        <f>'Sch-1'!A53</f>
        <v>1</v>
      </c>
      <c r="B53" s="608">
        <f>'Sch-1'!B53</f>
        <v>7000028942</v>
      </c>
      <c r="C53" s="608">
        <f>'Sch-1'!C53</f>
        <v>10</v>
      </c>
      <c r="D53" s="608" t="str">
        <f>'Sch-1'!D53</f>
        <v xml:space="preserve">CONDUCTOR                               </v>
      </c>
      <c r="E53" s="608">
        <f>'Sch-1'!E53</f>
        <v>1000057049</v>
      </c>
      <c r="F53" s="422" t="str">
        <f>'Sch-1'!J53</f>
        <v>HTLS  CONDUCTOR FOR 400KV TL</v>
      </c>
      <c r="G53" s="422" t="str">
        <f>'Sch-1'!K53</f>
        <v xml:space="preserve">KM </v>
      </c>
      <c r="H53" s="422">
        <f>'Sch-1'!L53</f>
        <v>337.5</v>
      </c>
      <c r="I53" s="424"/>
      <c r="J53" s="425" t="str">
        <f t="shared" ref="J53:J115" si="2">IF(I53=0, "INCLUDED", IF(ISERROR(I53*H53), I53, I53*H53))</f>
        <v>INCLUDED</v>
      </c>
    </row>
    <row r="54" spans="1:28" ht="31.5">
      <c r="A54" s="608">
        <f>'Sch-1'!A54</f>
        <v>2</v>
      </c>
      <c r="B54" s="608">
        <f>'Sch-1'!B54</f>
        <v>7000028942</v>
      </c>
      <c r="C54" s="608">
        <f>'Sch-1'!C54</f>
        <v>20</v>
      </c>
      <c r="D54" s="608" t="str">
        <f>'Sch-1'!D54</f>
        <v xml:space="preserve">HTLS CLAMPS &amp; FITTINGS                  </v>
      </c>
      <c r="E54" s="608">
        <f>'Sch-1'!E54</f>
        <v>1000019805</v>
      </c>
      <c r="F54" s="422" t="str">
        <f>'Sch-1'!J54</f>
        <v>Hardware Fittings for Twin HTLS Conductor-Single "I" Suspension String(without clamps)</v>
      </c>
      <c r="G54" s="422" t="str">
        <f>'Sch-1'!K54</f>
        <v>SET</v>
      </c>
      <c r="H54" s="422">
        <f>'Sch-1'!L54</f>
        <v>303</v>
      </c>
      <c r="I54" s="424"/>
      <c r="J54" s="425" t="str">
        <f t="shared" si="2"/>
        <v>INCLUDED</v>
      </c>
    </row>
    <row r="55" spans="1:28" ht="31.5">
      <c r="A55" s="608">
        <f>'Sch-1'!A55</f>
        <v>3</v>
      </c>
      <c r="B55" s="608">
        <f>'Sch-1'!B55</f>
        <v>7000028942</v>
      </c>
      <c r="C55" s="608">
        <f>'Sch-1'!C55</f>
        <v>30</v>
      </c>
      <c r="D55" s="608" t="str">
        <f>'Sch-1'!D55</f>
        <v xml:space="preserve">HTLS CLAMPS &amp; FITTINGS                  </v>
      </c>
      <c r="E55" s="608">
        <f>'Sch-1'!E55</f>
        <v>1000019783</v>
      </c>
      <c r="F55" s="422" t="str">
        <f>'Sch-1'!J55</f>
        <v>Hardware Fittings for Twin HTLS Conductor-Single I Suspension String(Pilot)(without clamps)</v>
      </c>
      <c r="G55" s="422" t="str">
        <f>'Sch-1'!K55</f>
        <v>SET</v>
      </c>
      <c r="H55" s="422">
        <f>'Sch-1'!L55</f>
        <v>144</v>
      </c>
      <c r="I55" s="424"/>
      <c r="J55" s="425" t="str">
        <f t="shared" si="2"/>
        <v>INCLUDED</v>
      </c>
    </row>
    <row r="56" spans="1:28" ht="31.5">
      <c r="A56" s="608">
        <f>'Sch-1'!A56</f>
        <v>4</v>
      </c>
      <c r="B56" s="608">
        <f>'Sch-1'!B56</f>
        <v>7000028942</v>
      </c>
      <c r="C56" s="608">
        <f>'Sch-1'!C56</f>
        <v>40</v>
      </c>
      <c r="D56" s="608" t="str">
        <f>'Sch-1'!D56</f>
        <v xml:space="preserve">HTLS CLAMPS &amp; FITTINGS                  </v>
      </c>
      <c r="E56" s="608">
        <f>'Sch-1'!E56</f>
        <v>1000010803</v>
      </c>
      <c r="F56" s="422" t="str">
        <f>'Sch-1'!J56</f>
        <v>Hardware Fittings for Twin HTLS Conductor-Double TensionString(without clamps)</v>
      </c>
      <c r="G56" s="422" t="str">
        <f>'Sch-1'!K56</f>
        <v>SET</v>
      </c>
      <c r="H56" s="422">
        <f>'Sch-1'!L56</f>
        <v>414</v>
      </c>
      <c r="I56" s="424"/>
      <c r="J56" s="425" t="str">
        <f t="shared" si="2"/>
        <v>INCLUDED</v>
      </c>
    </row>
    <row r="57" spans="1:28" ht="47.25">
      <c r="A57" s="608">
        <f>'Sch-1'!A57</f>
        <v>5</v>
      </c>
      <c r="B57" s="608">
        <f>'Sch-1'!B57</f>
        <v>7000028942</v>
      </c>
      <c r="C57" s="608">
        <f>'Sch-1'!C57</f>
        <v>50</v>
      </c>
      <c r="D57" s="608" t="str">
        <f>'Sch-1'!D57</f>
        <v xml:space="preserve">HTLS CLAMPS &amp; FITTINGS                  </v>
      </c>
      <c r="E57" s="608">
        <f>'Sch-1'!E57</f>
        <v>1000057054</v>
      </c>
      <c r="F57" s="422" t="str">
        <f>'Sch-1'!J57</f>
        <v>SUSPENSION  CLAMP  (FREE CENTRE TYPE SUSPENSION CLAMP ALONG WITHPREFORMED ARMOUR RODS OR ARMOUR GRIP SUSPENSION CLAMP) SUITABLE FORSUSPENSION INSULATOR STRING FOR HTLS CONDUCTOR FOR 400KV TL</v>
      </c>
      <c r="G57" s="422" t="str">
        <f>'Sch-1'!K57</f>
        <v xml:space="preserve">EA </v>
      </c>
      <c r="H57" s="422">
        <f>'Sch-1'!L57</f>
        <v>606</v>
      </c>
      <c r="I57" s="424"/>
      <c r="J57" s="425" t="str">
        <f t="shared" si="2"/>
        <v>INCLUDED</v>
      </c>
    </row>
    <row r="58" spans="1:28" ht="31.5">
      <c r="A58" s="608">
        <f>'Sch-1'!A58</f>
        <v>6</v>
      </c>
      <c r="B58" s="608">
        <f>'Sch-1'!B58</f>
        <v>7000028942</v>
      </c>
      <c r="C58" s="608">
        <f>'Sch-1'!C58</f>
        <v>60</v>
      </c>
      <c r="D58" s="608" t="str">
        <f>'Sch-1'!D58</f>
        <v xml:space="preserve">HTLS CLAMPS &amp; FITTINGS                  </v>
      </c>
      <c r="E58" s="608">
        <f>'Sch-1'!E58</f>
        <v>1000057055</v>
      </c>
      <c r="F58" s="422" t="str">
        <f>'Sch-1'!J58</f>
        <v>SUSPENSION  CLAMP SUITABLE FOR SUSPENSION PILOT INSULATOR STRING FORHTLS CONDUCTOR FOR 400KV TL</v>
      </c>
      <c r="G58" s="422" t="str">
        <f>'Sch-1'!K58</f>
        <v xml:space="preserve">EA </v>
      </c>
      <c r="H58" s="422">
        <f>'Sch-1'!L58</f>
        <v>288</v>
      </c>
      <c r="I58" s="424"/>
      <c r="J58" s="425" t="str">
        <f t="shared" si="2"/>
        <v>INCLUDED</v>
      </c>
    </row>
    <row r="59" spans="1:28" ht="31.5">
      <c r="A59" s="608">
        <f>'Sch-1'!A59</f>
        <v>7</v>
      </c>
      <c r="B59" s="608">
        <f>'Sch-1'!B59</f>
        <v>7000028942</v>
      </c>
      <c r="C59" s="608">
        <f>'Sch-1'!C59</f>
        <v>70</v>
      </c>
      <c r="D59" s="608" t="str">
        <f>'Sch-1'!D59</f>
        <v xml:space="preserve">HTLS CLAMPS &amp; FITTINGS                  </v>
      </c>
      <c r="E59" s="608">
        <f>'Sch-1'!E59</f>
        <v>1000057048</v>
      </c>
      <c r="F59" s="422" t="str">
        <f>'Sch-1'!J59</f>
        <v>DEAD END CLAMP SUITABLE FOR TENSION INSULATOR STRING FOR  HTLSCONDUCTOR FOR  400KV TL</v>
      </c>
      <c r="G59" s="422" t="str">
        <f>'Sch-1'!K59</f>
        <v xml:space="preserve">EA </v>
      </c>
      <c r="H59" s="422">
        <f>'Sch-1'!L59</f>
        <v>828</v>
      </c>
      <c r="I59" s="424"/>
      <c r="J59" s="425" t="str">
        <f t="shared" si="2"/>
        <v>INCLUDED</v>
      </c>
    </row>
    <row r="60" spans="1:28" ht="31.5">
      <c r="A60" s="608">
        <f>'Sch-1'!A60</f>
        <v>8</v>
      </c>
      <c r="B60" s="608">
        <f>'Sch-1'!B60</f>
        <v>7000028942</v>
      </c>
      <c r="C60" s="608">
        <f>'Sch-1'!C60</f>
        <v>80</v>
      </c>
      <c r="D60" s="608" t="str">
        <f>'Sch-1'!D60</f>
        <v xml:space="preserve">CONDUCTOR ACCEESSORIES                  </v>
      </c>
      <c r="E60" s="608">
        <f>'Sch-1'!E60</f>
        <v>1000057050</v>
      </c>
      <c r="F60" s="422" t="str">
        <f>'Sch-1'!J60</f>
        <v>MID SPAN COMPRESSION JOINT FOR HTLS CONDUCTOR FOR  400KV TL</v>
      </c>
      <c r="G60" s="422" t="str">
        <f>'Sch-1'!K60</f>
        <v xml:space="preserve">EA </v>
      </c>
      <c r="H60" s="422">
        <f>'Sch-1'!L60</f>
        <v>149</v>
      </c>
      <c r="I60" s="424"/>
      <c r="J60" s="425" t="str">
        <f t="shared" si="2"/>
        <v>INCLUDED</v>
      </c>
    </row>
    <row r="61" spans="1:28" ht="31.5">
      <c r="A61" s="608">
        <f>'Sch-1'!A61</f>
        <v>9</v>
      </c>
      <c r="B61" s="608">
        <f>'Sch-1'!B61</f>
        <v>7000028942</v>
      </c>
      <c r="C61" s="608">
        <f>'Sch-1'!C61</f>
        <v>90</v>
      </c>
      <c r="D61" s="608" t="str">
        <f>'Sch-1'!D61</f>
        <v xml:space="preserve">CONDUCTOR ACCEESSORIES                  </v>
      </c>
      <c r="E61" s="608">
        <f>'Sch-1'!E61</f>
        <v>1000057051</v>
      </c>
      <c r="F61" s="422" t="str">
        <f>'Sch-1'!J61</f>
        <v>REPAIR SLEEVE FOR HTLS CONDUCTOR FOR  400KV TL</v>
      </c>
      <c r="G61" s="422" t="str">
        <f>'Sch-1'!K61</f>
        <v xml:space="preserve">EA </v>
      </c>
      <c r="H61" s="422">
        <f>'Sch-1'!L61</f>
        <v>45</v>
      </c>
      <c r="I61" s="424"/>
      <c r="J61" s="425" t="str">
        <f t="shared" si="2"/>
        <v>INCLUDED</v>
      </c>
    </row>
    <row r="62" spans="1:28" ht="31.5">
      <c r="A62" s="608">
        <f>'Sch-1'!A62</f>
        <v>10</v>
      </c>
      <c r="B62" s="608">
        <f>'Sch-1'!B62</f>
        <v>7000028942</v>
      </c>
      <c r="C62" s="608">
        <f>'Sch-1'!C62</f>
        <v>100</v>
      </c>
      <c r="D62" s="608" t="str">
        <f>'Sch-1'!D62</f>
        <v xml:space="preserve">CONDUCTOR ACCEESSORIES                  </v>
      </c>
      <c r="E62" s="608">
        <f>'Sch-1'!E62</f>
        <v>1000057053</v>
      </c>
      <c r="F62" s="422" t="str">
        <f>'Sch-1'!J62</f>
        <v>SPACER DAMPER FOR HTLS CONDUCTOR-FOR  400KV TL</v>
      </c>
      <c r="G62" s="422" t="str">
        <f>'Sch-1'!K62</f>
        <v xml:space="preserve">EA </v>
      </c>
      <c r="H62" s="422">
        <f>'Sch-1'!L62</f>
        <v>3570</v>
      </c>
      <c r="I62" s="424"/>
      <c r="J62" s="425" t="str">
        <f t="shared" si="2"/>
        <v>INCLUDED</v>
      </c>
    </row>
    <row r="63" spans="1:28" ht="31.5">
      <c r="A63" s="608">
        <f>'Sch-1'!A63</f>
        <v>11</v>
      </c>
      <c r="B63" s="608">
        <f>'Sch-1'!B63</f>
        <v>7000028942</v>
      </c>
      <c r="C63" s="608">
        <f>'Sch-1'!C63</f>
        <v>110</v>
      </c>
      <c r="D63" s="608" t="str">
        <f>'Sch-1'!D63</f>
        <v xml:space="preserve">CONDUCTOR ACCEESSORIES                  </v>
      </c>
      <c r="E63" s="608">
        <f>'Sch-1'!E63</f>
        <v>1000057052</v>
      </c>
      <c r="F63" s="422" t="str">
        <f>'Sch-1'!J63</f>
        <v>RIGID SPACER FOR HTLS CONDUCTOR-FOR  400KV TL</v>
      </c>
      <c r="G63" s="422" t="str">
        <f>'Sch-1'!K63</f>
        <v xml:space="preserve">EA </v>
      </c>
      <c r="H63" s="422">
        <f>'Sch-1'!L63</f>
        <v>621</v>
      </c>
      <c r="I63" s="424"/>
      <c r="J63" s="425" t="str">
        <f t="shared" si="2"/>
        <v>INCLUDED</v>
      </c>
    </row>
    <row r="64" spans="1:28" ht="31.5">
      <c r="A64" s="608">
        <f>'Sch-1'!A64</f>
        <v>12</v>
      </c>
      <c r="B64" s="608">
        <f>'Sch-1'!B64</f>
        <v>7000028942</v>
      </c>
      <c r="C64" s="608">
        <f>'Sch-1'!C64</f>
        <v>120</v>
      </c>
      <c r="D64" s="608" t="str">
        <f>'Sch-1'!D64</f>
        <v xml:space="preserve">CONDUCTOR ACCEESSORIES                  </v>
      </c>
      <c r="E64" s="608">
        <f>'Sch-1'!E64</f>
        <v>1000057056</v>
      </c>
      <c r="F64" s="422" t="str">
        <f>'Sch-1'!J64</f>
        <v>T-CONNECTOR FOR HTLS CONDUCTOR-FOR  400KV TL</v>
      </c>
      <c r="G64" s="422" t="str">
        <f>'Sch-1'!K64</f>
        <v xml:space="preserve">EA </v>
      </c>
      <c r="H64" s="422">
        <f>'Sch-1'!L64</f>
        <v>24</v>
      </c>
      <c r="I64" s="424"/>
      <c r="J64" s="425" t="str">
        <f t="shared" si="2"/>
        <v>INCLUDED</v>
      </c>
    </row>
    <row r="65" spans="1:10" ht="31.5">
      <c r="A65" s="608">
        <f>'Sch-1'!A65</f>
        <v>13</v>
      </c>
      <c r="B65" s="608">
        <f>'Sch-1'!B65</f>
        <v>7000028942</v>
      </c>
      <c r="C65" s="608">
        <f>'Sch-1'!C65</f>
        <v>160</v>
      </c>
      <c r="D65" s="608" t="str">
        <f>'Sch-1'!D65</f>
        <v xml:space="preserve">CONDUCTOR SPARE                         </v>
      </c>
      <c r="E65" s="608">
        <f>'Sch-1'!E65</f>
        <v>1000057049</v>
      </c>
      <c r="F65" s="422" t="str">
        <f>'Sch-1'!J65</f>
        <v>HTLS  CONDUCTOR FOR 400KV TL</v>
      </c>
      <c r="G65" s="422" t="str">
        <f>'Sch-1'!K65</f>
        <v xml:space="preserve">KM </v>
      </c>
      <c r="H65" s="422">
        <f>'Sch-1'!L65</f>
        <v>40</v>
      </c>
      <c r="I65" s="424"/>
      <c r="J65" s="425" t="str">
        <f t="shared" si="2"/>
        <v>INCLUDED</v>
      </c>
    </row>
    <row r="66" spans="1:10" ht="31.5">
      <c r="A66" s="608">
        <f>'Sch-1'!A66</f>
        <v>14</v>
      </c>
      <c r="B66" s="608">
        <f>'Sch-1'!B66</f>
        <v>7000028942</v>
      </c>
      <c r="C66" s="608">
        <f>'Sch-1'!C66</f>
        <v>170</v>
      </c>
      <c r="D66" s="608" t="str">
        <f>'Sch-1'!D66</f>
        <v xml:space="preserve">HTLS CLAMPS &amp; FITTINGS SPARE            </v>
      </c>
      <c r="E66" s="608">
        <f>'Sch-1'!E66</f>
        <v>1000019805</v>
      </c>
      <c r="F66" s="422" t="str">
        <f>'Sch-1'!J66</f>
        <v>Hardware Fittings for Twin HTLS Conductor-Single "I" Suspension String(without clamps)</v>
      </c>
      <c r="G66" s="422" t="str">
        <f>'Sch-1'!K66</f>
        <v>SET</v>
      </c>
      <c r="H66" s="422">
        <f>'Sch-1'!L66</f>
        <v>6</v>
      </c>
      <c r="I66" s="424"/>
      <c r="J66" s="425" t="str">
        <f t="shared" si="2"/>
        <v>INCLUDED</v>
      </c>
    </row>
    <row r="67" spans="1:10" ht="31.5">
      <c r="A67" s="608">
        <f>'Sch-1'!A67</f>
        <v>15</v>
      </c>
      <c r="B67" s="608">
        <f>'Sch-1'!B67</f>
        <v>7000028942</v>
      </c>
      <c r="C67" s="608">
        <f>'Sch-1'!C67</f>
        <v>180</v>
      </c>
      <c r="D67" s="608" t="str">
        <f>'Sch-1'!D67</f>
        <v xml:space="preserve">HTLS CLAMPS &amp; FITTINGS SPARE            </v>
      </c>
      <c r="E67" s="608">
        <f>'Sch-1'!E67</f>
        <v>1000019783</v>
      </c>
      <c r="F67" s="422" t="str">
        <f>'Sch-1'!J67</f>
        <v>Hardware Fittings for Twin HTLS Conductor-Single I Suspension String(Pilot)(without clamps)</v>
      </c>
      <c r="G67" s="422" t="str">
        <f>'Sch-1'!K67</f>
        <v>SET</v>
      </c>
      <c r="H67" s="422">
        <f>'Sch-1'!L67</f>
        <v>3</v>
      </c>
      <c r="I67" s="424"/>
      <c r="J67" s="425" t="str">
        <f t="shared" si="2"/>
        <v>INCLUDED</v>
      </c>
    </row>
    <row r="68" spans="1:10" ht="31.5">
      <c r="A68" s="608">
        <f>'Sch-1'!A68</f>
        <v>16</v>
      </c>
      <c r="B68" s="608">
        <f>'Sch-1'!B68</f>
        <v>7000028942</v>
      </c>
      <c r="C68" s="608">
        <f>'Sch-1'!C68</f>
        <v>190</v>
      </c>
      <c r="D68" s="608" t="str">
        <f>'Sch-1'!D68</f>
        <v xml:space="preserve">HTLS CLAMPS &amp; FITTINGS SPARE            </v>
      </c>
      <c r="E68" s="608">
        <f>'Sch-1'!E68</f>
        <v>1000010803</v>
      </c>
      <c r="F68" s="422" t="str">
        <f>'Sch-1'!J68</f>
        <v>Hardware Fittings for Twin HTLS Conductor-Double TensionString(without clamps)</v>
      </c>
      <c r="G68" s="422" t="str">
        <f>'Sch-1'!K68</f>
        <v>SET</v>
      </c>
      <c r="H68" s="422">
        <f>'Sch-1'!L68</f>
        <v>8</v>
      </c>
      <c r="I68" s="424"/>
      <c r="J68" s="425" t="str">
        <f t="shared" si="2"/>
        <v>INCLUDED</v>
      </c>
    </row>
    <row r="69" spans="1:10" ht="47.25">
      <c r="A69" s="608">
        <f>'Sch-1'!A69</f>
        <v>17</v>
      </c>
      <c r="B69" s="608">
        <f>'Sch-1'!B69</f>
        <v>7000028942</v>
      </c>
      <c r="C69" s="608">
        <f>'Sch-1'!C69</f>
        <v>200</v>
      </c>
      <c r="D69" s="608" t="str">
        <f>'Sch-1'!D69</f>
        <v xml:space="preserve">HTLS CLAMPS &amp; FITTINGS SPARE            </v>
      </c>
      <c r="E69" s="608">
        <f>'Sch-1'!E69</f>
        <v>1000057054</v>
      </c>
      <c r="F69" s="422" t="str">
        <f>'Sch-1'!J69</f>
        <v>SUSPENSION  CLAMP  (FREE CENTRE TYPE SUSPENSION CLAMP ALONG WITHPREFORMED ARMOUR RODS OR ARMOUR GRIP SUSPENSION CLAMP) SUITABLE FORSUSPENSION INSULATOR STRING FOR HTLS CONDUCTOR FOR 400KV TL</v>
      </c>
      <c r="G69" s="422" t="str">
        <f>'Sch-1'!K69</f>
        <v xml:space="preserve">EA </v>
      </c>
      <c r="H69" s="422">
        <f>'Sch-1'!L69</f>
        <v>60</v>
      </c>
      <c r="I69" s="424"/>
      <c r="J69" s="425" t="str">
        <f t="shared" si="2"/>
        <v>INCLUDED</v>
      </c>
    </row>
    <row r="70" spans="1:10" ht="31.5">
      <c r="A70" s="608">
        <f>'Sch-1'!A70</f>
        <v>18</v>
      </c>
      <c r="B70" s="608">
        <f>'Sch-1'!B70</f>
        <v>7000028942</v>
      </c>
      <c r="C70" s="608">
        <f>'Sch-1'!C70</f>
        <v>210</v>
      </c>
      <c r="D70" s="608" t="str">
        <f>'Sch-1'!D70</f>
        <v xml:space="preserve">HTLS CLAMPS &amp; FITTINGS SPARE            </v>
      </c>
      <c r="E70" s="608">
        <f>'Sch-1'!E70</f>
        <v>1000057055</v>
      </c>
      <c r="F70" s="422" t="str">
        <f>'Sch-1'!J70</f>
        <v>SUSPENSION  CLAMP SUITABLE FOR SUSPENSION PILOT INSULATOR STRING FORHTLS CONDUCTOR FOR 400KV TL</v>
      </c>
      <c r="G70" s="422" t="str">
        <f>'Sch-1'!K70</f>
        <v xml:space="preserve">EA </v>
      </c>
      <c r="H70" s="422">
        <f>'Sch-1'!L70</f>
        <v>14</v>
      </c>
      <c r="I70" s="424"/>
      <c r="J70" s="425" t="str">
        <f t="shared" ref="J70:J80" si="3">IF(I70=0, "INCLUDED", IF(ISERROR(I70*H70), I70, I70*H70))</f>
        <v>INCLUDED</v>
      </c>
    </row>
    <row r="71" spans="1:10" ht="31.5">
      <c r="A71" s="608">
        <f>'Sch-1'!A71</f>
        <v>19</v>
      </c>
      <c r="B71" s="608">
        <f>'Sch-1'!B71</f>
        <v>7000028942</v>
      </c>
      <c r="C71" s="608">
        <f>'Sch-1'!C71</f>
        <v>220</v>
      </c>
      <c r="D71" s="608" t="str">
        <f>'Sch-1'!D71</f>
        <v xml:space="preserve">HTLS CLAMPS &amp; FITTINGS SPARE            </v>
      </c>
      <c r="E71" s="608">
        <f>'Sch-1'!E71</f>
        <v>1000057048</v>
      </c>
      <c r="F71" s="422" t="str">
        <f>'Sch-1'!J71</f>
        <v>DEAD END CLAMP SUITABLE FOR TENSION INSULATOR STRING FOR  HTLSCONDUCTOR FOR  400KV TL</v>
      </c>
      <c r="G71" s="422" t="str">
        <f>'Sch-1'!K71</f>
        <v xml:space="preserve">EA </v>
      </c>
      <c r="H71" s="422">
        <f>'Sch-1'!L71</f>
        <v>48</v>
      </c>
      <c r="I71" s="424"/>
      <c r="J71" s="425" t="str">
        <f t="shared" si="3"/>
        <v>INCLUDED</v>
      </c>
    </row>
    <row r="72" spans="1:10" ht="47.25">
      <c r="A72" s="608">
        <f>'Sch-1'!A72</f>
        <v>20</v>
      </c>
      <c r="B72" s="608">
        <f>'Sch-1'!B72</f>
        <v>7000028942</v>
      </c>
      <c r="C72" s="608">
        <f>'Sch-1'!C72</f>
        <v>230</v>
      </c>
      <c r="D72" s="608" t="str">
        <f>'Sch-1'!D72</f>
        <v xml:space="preserve">CONDUCTOR ACCEESSORIES SPARE            </v>
      </c>
      <c r="E72" s="608">
        <f>'Sch-1'!E72</f>
        <v>1000057050</v>
      </c>
      <c r="F72" s="422" t="str">
        <f>'Sch-1'!J72</f>
        <v>MID SPAN COMPRESSION JOINT FOR HTLS CONDUCTOR FOR  400KV TL</v>
      </c>
      <c r="G72" s="422" t="str">
        <f>'Sch-1'!K72</f>
        <v xml:space="preserve">EA </v>
      </c>
      <c r="H72" s="422">
        <f>'Sch-1'!L72</f>
        <v>50</v>
      </c>
      <c r="I72" s="424"/>
      <c r="J72" s="425" t="str">
        <f t="shared" si="3"/>
        <v>INCLUDED</v>
      </c>
    </row>
    <row r="73" spans="1:10" ht="47.25">
      <c r="A73" s="608">
        <f>'Sch-1'!A73</f>
        <v>21</v>
      </c>
      <c r="B73" s="608">
        <f>'Sch-1'!B73</f>
        <v>7000028942</v>
      </c>
      <c r="C73" s="608">
        <f>'Sch-1'!C73</f>
        <v>240</v>
      </c>
      <c r="D73" s="608" t="str">
        <f>'Sch-1'!D73</f>
        <v xml:space="preserve">CONDUCTOR ACCEESSORIES SPARE            </v>
      </c>
      <c r="E73" s="608">
        <f>'Sch-1'!E73</f>
        <v>1000057051</v>
      </c>
      <c r="F73" s="422" t="str">
        <f>'Sch-1'!J73</f>
        <v>REPAIR SLEEVE FOR HTLS CONDUCTOR FOR  400KV TL</v>
      </c>
      <c r="G73" s="422" t="str">
        <f>'Sch-1'!K73</f>
        <v xml:space="preserve">EA </v>
      </c>
      <c r="H73" s="422">
        <f>'Sch-1'!L73</f>
        <v>50</v>
      </c>
      <c r="I73" s="424"/>
      <c r="J73" s="425" t="str">
        <f t="shared" si="3"/>
        <v>INCLUDED</v>
      </c>
    </row>
    <row r="74" spans="1:10" ht="47.25">
      <c r="A74" s="608">
        <f>'Sch-1'!A74</f>
        <v>22</v>
      </c>
      <c r="B74" s="608">
        <f>'Sch-1'!B74</f>
        <v>7000028942</v>
      </c>
      <c r="C74" s="608">
        <f>'Sch-1'!C74</f>
        <v>250</v>
      </c>
      <c r="D74" s="608" t="str">
        <f>'Sch-1'!D74</f>
        <v xml:space="preserve">CONDUCTOR ACCEESSORIES SPARE            </v>
      </c>
      <c r="E74" s="608">
        <f>'Sch-1'!E74</f>
        <v>1000057053</v>
      </c>
      <c r="F74" s="422" t="str">
        <f>'Sch-1'!J74</f>
        <v>SPACER DAMPER FOR HTLS CONDUCTOR-FOR  400KV TL</v>
      </c>
      <c r="G74" s="422" t="str">
        <f>'Sch-1'!K74</f>
        <v xml:space="preserve">EA </v>
      </c>
      <c r="H74" s="422">
        <f>'Sch-1'!L74</f>
        <v>252</v>
      </c>
      <c r="I74" s="424"/>
      <c r="J74" s="425" t="str">
        <f t="shared" si="3"/>
        <v>INCLUDED</v>
      </c>
    </row>
    <row r="75" spans="1:10" ht="47.25">
      <c r="A75" s="608">
        <f>'Sch-1'!A75</f>
        <v>23</v>
      </c>
      <c r="B75" s="608">
        <f>'Sch-1'!B75</f>
        <v>7000028942</v>
      </c>
      <c r="C75" s="608">
        <f>'Sch-1'!C75</f>
        <v>260</v>
      </c>
      <c r="D75" s="608" t="str">
        <f>'Sch-1'!D75</f>
        <v xml:space="preserve">CONDUCTOR ACCEESSORIES SPARE            </v>
      </c>
      <c r="E75" s="608">
        <f>'Sch-1'!E75</f>
        <v>1000057052</v>
      </c>
      <c r="F75" s="422" t="str">
        <f>'Sch-1'!J75</f>
        <v>RIGID SPACER FOR HTLS CONDUCTOR-FOR  400KV TL</v>
      </c>
      <c r="G75" s="422" t="str">
        <f>'Sch-1'!K75</f>
        <v xml:space="preserve">EA </v>
      </c>
      <c r="H75" s="422">
        <f>'Sch-1'!L75</f>
        <v>18</v>
      </c>
      <c r="I75" s="424"/>
      <c r="J75" s="425" t="str">
        <f t="shared" si="3"/>
        <v>INCLUDED</v>
      </c>
    </row>
    <row r="76" spans="1:10" ht="47.25">
      <c r="A76" s="608">
        <f>'Sch-1'!A76</f>
        <v>24</v>
      </c>
      <c r="B76" s="608">
        <f>'Sch-1'!B76</f>
        <v>7000028942</v>
      </c>
      <c r="C76" s="608">
        <f>'Sch-1'!C76</f>
        <v>270</v>
      </c>
      <c r="D76" s="608" t="str">
        <f>'Sch-1'!D76</f>
        <v xml:space="preserve">CONDUCTOR ACCEESSORIES SPARE            </v>
      </c>
      <c r="E76" s="608">
        <f>'Sch-1'!E76</f>
        <v>1000057056</v>
      </c>
      <c r="F76" s="422" t="str">
        <f>'Sch-1'!J76</f>
        <v>T-CONNECTOR FOR HTLS CONDUCTOR-FOR  400KV TL</v>
      </c>
      <c r="G76" s="422" t="str">
        <f>'Sch-1'!K76</f>
        <v xml:space="preserve">EA </v>
      </c>
      <c r="H76" s="422">
        <f>'Sch-1'!L76</f>
        <v>6</v>
      </c>
      <c r="I76" s="424"/>
      <c r="J76" s="425" t="str">
        <f t="shared" si="3"/>
        <v>INCLUDED</v>
      </c>
    </row>
    <row r="77" spans="1:10" ht="47.25">
      <c r="A77" s="608">
        <f>'Sch-1'!A77</f>
        <v>25</v>
      </c>
      <c r="B77" s="608">
        <f>'Sch-1'!B77</f>
        <v>7000028942</v>
      </c>
      <c r="C77" s="608">
        <f>'Sch-1'!C77</f>
        <v>280</v>
      </c>
      <c r="D77" s="608" t="str">
        <f>'Sch-1'!D77</f>
        <v xml:space="preserve">FABRICATION &amp; SUPPLY (ASSORTED MEMBERS) </v>
      </c>
      <c r="E77" s="608">
        <f>'Sch-1'!E77</f>
        <v>1000013472</v>
      </c>
      <c r="F77" s="422" t="str">
        <f>'Sch-1'!J77</f>
        <v>Supply of Hexagonal Bolts &amp; Nuts fortowers including Step Bolts,SpringWashers etc.</v>
      </c>
      <c r="G77" s="422" t="str">
        <f>'Sch-1'!K77</f>
        <v xml:space="preserve">MT </v>
      </c>
      <c r="H77" s="422">
        <f>'Sch-1'!L77</f>
        <v>2</v>
      </c>
      <c r="I77" s="424"/>
      <c r="J77" s="425" t="str">
        <f t="shared" si="3"/>
        <v>INCLUDED</v>
      </c>
    </row>
    <row r="78" spans="1:10" ht="47.25">
      <c r="A78" s="608">
        <f>'Sch-1'!A78</f>
        <v>26</v>
      </c>
      <c r="B78" s="608">
        <f>'Sch-1'!B78</f>
        <v>7000028942</v>
      </c>
      <c r="C78" s="608">
        <f>'Sch-1'!C78</f>
        <v>290</v>
      </c>
      <c r="D78" s="608" t="str">
        <f>'Sch-1'!D78</f>
        <v xml:space="preserve">FABRICATION &amp; SUPPLY (ASSORTED MEMBERS) </v>
      </c>
      <c r="E78" s="608">
        <f>'Sch-1'!E78</f>
        <v>1000064591</v>
      </c>
      <c r="F78" s="422" t="str">
        <f>'Sch-1'!J78</f>
        <v>SUPPLY OF ASSORTED TOWER MEMBERS HT</v>
      </c>
      <c r="G78" s="422" t="str">
        <f>'Sch-1'!K78</f>
        <v xml:space="preserve">MT </v>
      </c>
      <c r="H78" s="422">
        <f>'Sch-1'!L78</f>
        <v>5</v>
      </c>
      <c r="I78" s="424"/>
      <c r="J78" s="425" t="str">
        <f t="shared" si="3"/>
        <v>INCLUDED</v>
      </c>
    </row>
    <row r="79" spans="1:10" ht="47.25">
      <c r="A79" s="608">
        <f>'Sch-1'!A79</f>
        <v>27</v>
      </c>
      <c r="B79" s="608">
        <f>'Sch-1'!B79</f>
        <v>7000028942</v>
      </c>
      <c r="C79" s="608">
        <f>'Sch-1'!C79</f>
        <v>300</v>
      </c>
      <c r="D79" s="608" t="str">
        <f>'Sch-1'!D79</f>
        <v xml:space="preserve">FABRICATION &amp; SUPPLY (ASSORTED MEMBERS) </v>
      </c>
      <c r="E79" s="608">
        <f>'Sch-1'!E79</f>
        <v>1000064592</v>
      </c>
      <c r="F79" s="422" t="str">
        <f>'Sch-1'!J79</f>
        <v>SUPPLY OF ASSORTED TOWER MEMBERS MS</v>
      </c>
      <c r="G79" s="422" t="str">
        <f>'Sch-1'!K79</f>
        <v xml:space="preserve">MT </v>
      </c>
      <c r="H79" s="422">
        <f>'Sch-1'!L79</f>
        <v>15</v>
      </c>
      <c r="I79" s="424"/>
      <c r="J79" s="425" t="str">
        <f t="shared" si="3"/>
        <v>INCLUDED</v>
      </c>
    </row>
    <row r="80" spans="1:10" ht="31.5">
      <c r="A80" s="608">
        <f>'Sch-1'!A80</f>
        <v>28</v>
      </c>
      <c r="B80" s="608">
        <f>'Sch-1'!B80</f>
        <v>7000028942</v>
      </c>
      <c r="C80" s="608">
        <f>'Sch-1'!C80</f>
        <v>320</v>
      </c>
      <c r="D80" s="608" t="str">
        <f>'Sch-1'!D80</f>
        <v xml:space="preserve">SHIELDWIRE EARTHING                     </v>
      </c>
      <c r="E80" s="608">
        <f>'Sch-1'!E80</f>
        <v>1000019717</v>
      </c>
      <c r="F80" s="422" t="str">
        <f>'Sch-1'!J80</f>
        <v>Supply of Shieldwire EarthingincludingPG clamps, downlead clampsbutexcluding Earthwire bitsforCounterpoise type earthing</v>
      </c>
      <c r="G80" s="422" t="str">
        <f>'Sch-1'!K80</f>
        <v xml:space="preserve">EA </v>
      </c>
      <c r="H80" s="422">
        <f>'Sch-1'!L80</f>
        <v>4</v>
      </c>
      <c r="I80" s="424"/>
      <c r="J80" s="425" t="str">
        <f t="shared" si="3"/>
        <v>INCLUDED</v>
      </c>
    </row>
    <row r="81" spans="1:28" ht="31.5">
      <c r="A81" s="608">
        <f>'Sch-1'!A81</f>
        <v>29</v>
      </c>
      <c r="B81" s="608">
        <f>'Sch-1'!B81</f>
        <v>7000028942</v>
      </c>
      <c r="C81" s="608">
        <f>'Sch-1'!C81</f>
        <v>330</v>
      </c>
      <c r="D81" s="608" t="str">
        <f>'Sch-1'!D81</f>
        <v xml:space="preserve">SHIELDWIRE EARTHING                     </v>
      </c>
      <c r="E81" s="608">
        <f>'Sch-1'!E81</f>
        <v>1000019718</v>
      </c>
      <c r="F81" s="422" t="str">
        <f>'Sch-1'!J81</f>
        <v>Supply of Shieldwire EarthingincludingPG clamps, downlead clampsbutexcluding Earthwire bits for Pipetypeearthing</v>
      </c>
      <c r="G81" s="422" t="str">
        <f>'Sch-1'!K81</f>
        <v xml:space="preserve">EA </v>
      </c>
      <c r="H81" s="422">
        <f>'Sch-1'!L81</f>
        <v>4</v>
      </c>
      <c r="I81" s="424"/>
      <c r="J81" s="425" t="str">
        <f t="shared" si="2"/>
        <v>INCLUDED</v>
      </c>
    </row>
    <row r="82" spans="1:28" ht="31.5">
      <c r="A82" s="608">
        <f>'Sch-1'!A82</f>
        <v>30</v>
      </c>
      <c r="B82" s="608">
        <f>'Sch-1'!B82</f>
        <v>7000028942</v>
      </c>
      <c r="C82" s="608">
        <f>'Sch-1'!C82</f>
        <v>360</v>
      </c>
      <c r="D82" s="608" t="str">
        <f>'Sch-1'!D82</f>
        <v xml:space="preserve">COMPOSITE LONG ROD INSULATOR            </v>
      </c>
      <c r="E82" s="608">
        <f>'Sch-1'!E82</f>
        <v>1000009328</v>
      </c>
      <c r="F82" s="422" t="str">
        <f>'Sch-1'!J82</f>
        <v>Composite long rod Insulators for 400kV Transmission Line-160 KN(Length-3910 mm, Creepage-13020 mm)</v>
      </c>
      <c r="G82" s="422" t="str">
        <f>'Sch-1'!K82</f>
        <v xml:space="preserve">EA </v>
      </c>
      <c r="H82" s="422">
        <f>'Sch-1'!L82</f>
        <v>828</v>
      </c>
      <c r="I82" s="424"/>
      <c r="J82" s="425" t="str">
        <f t="shared" si="2"/>
        <v>INCLUDED</v>
      </c>
    </row>
    <row r="83" spans="1:28" ht="31.5">
      <c r="A83" s="608">
        <f>'Sch-1'!A83</f>
        <v>31</v>
      </c>
      <c r="B83" s="608">
        <f>'Sch-1'!B83</f>
        <v>7000028942</v>
      </c>
      <c r="C83" s="608">
        <f>'Sch-1'!C83</f>
        <v>370</v>
      </c>
      <c r="D83" s="608" t="str">
        <f>'Sch-1'!D83</f>
        <v xml:space="preserve">COMPOSITE LONG ROD INSULATOR            </v>
      </c>
      <c r="E83" s="608">
        <f>'Sch-1'!E83</f>
        <v>1000009325</v>
      </c>
      <c r="F83" s="422" t="str">
        <f>'Sch-1'!J83</f>
        <v>Composite long rod Insulators for 400kV Transmission Line-120 KN(Length-3335 mm, Creepage-13020 mm)</v>
      </c>
      <c r="G83" s="422" t="str">
        <f>'Sch-1'!K83</f>
        <v xml:space="preserve">EA </v>
      </c>
      <c r="H83" s="422">
        <f>'Sch-1'!L83</f>
        <v>447</v>
      </c>
      <c r="I83" s="424"/>
      <c r="J83" s="425" t="str">
        <f t="shared" si="2"/>
        <v>INCLUDED</v>
      </c>
    </row>
    <row r="84" spans="1:28" ht="31.5">
      <c r="A84" s="608">
        <f>'Sch-1'!A84</f>
        <v>32</v>
      </c>
      <c r="B84" s="608">
        <f>'Sch-1'!B84</f>
        <v>7000028942</v>
      </c>
      <c r="C84" s="608">
        <f>'Sch-1'!C84</f>
        <v>380</v>
      </c>
      <c r="D84" s="608" t="str">
        <f>'Sch-1'!D84</f>
        <v xml:space="preserve">SPARE- CLR INSULATOR                    </v>
      </c>
      <c r="E84" s="608">
        <f>'Sch-1'!E84</f>
        <v>1000009328</v>
      </c>
      <c r="F84" s="422" t="str">
        <f>'Sch-1'!J84</f>
        <v>Composite long rod Insulators for 400kV Transmission Line-160 KN(Length-3910 mm, Creepage-13020 mm)</v>
      </c>
      <c r="G84" s="422" t="str">
        <f>'Sch-1'!K84</f>
        <v xml:space="preserve">EA </v>
      </c>
      <c r="H84" s="422">
        <f>'Sch-1'!L84</f>
        <v>83</v>
      </c>
      <c r="I84" s="424"/>
      <c r="J84" s="425" t="str">
        <f t="shared" si="2"/>
        <v>INCLUDED</v>
      </c>
    </row>
    <row r="85" spans="1:28" ht="31.5">
      <c r="A85" s="608">
        <f>'Sch-1'!A85</f>
        <v>33</v>
      </c>
      <c r="B85" s="608">
        <f>'Sch-1'!B85</f>
        <v>7000028942</v>
      </c>
      <c r="C85" s="608">
        <f>'Sch-1'!C85</f>
        <v>390</v>
      </c>
      <c r="D85" s="608" t="str">
        <f>'Sch-1'!D85</f>
        <v xml:space="preserve">SPARE- CLR INSULATOR                    </v>
      </c>
      <c r="E85" s="608">
        <f>'Sch-1'!E85</f>
        <v>1000009325</v>
      </c>
      <c r="F85" s="422" t="str">
        <f>'Sch-1'!J85</f>
        <v>Composite long rod Insulators for 400kV Transmission Line-120 KN(Length-3335 mm, Creepage-13020 mm)</v>
      </c>
      <c r="G85" s="422" t="str">
        <f>'Sch-1'!K85</f>
        <v xml:space="preserve">EA </v>
      </c>
      <c r="H85" s="422">
        <f>'Sch-1'!L85</f>
        <v>45</v>
      </c>
      <c r="I85" s="424"/>
      <c r="J85" s="425" t="str">
        <f t="shared" si="2"/>
        <v>INCLUDED</v>
      </c>
    </row>
    <row r="86" spans="1:28" ht="31.5">
      <c r="A86" s="608">
        <f>'Sch-1'!A86</f>
        <v>34</v>
      </c>
      <c r="B86" s="608">
        <f>'Sch-1'!B86</f>
        <v>7000028942</v>
      </c>
      <c r="C86" s="608">
        <f>'Sch-1'!C86</f>
        <v>400</v>
      </c>
      <c r="D86" s="608" t="str">
        <f>'Sch-1'!D86</f>
        <v xml:space="preserve">SUPPLY OF TOWER ACCESSORIES             </v>
      </c>
      <c r="E86" s="608">
        <f>'Sch-1'!E86</f>
        <v>1000010539</v>
      </c>
      <c r="F86" s="422" t="str">
        <f>'Sch-1'!J86</f>
        <v>Danger  Plate for 400kV</v>
      </c>
      <c r="G86" s="422" t="str">
        <f>'Sch-1'!K86</f>
        <v xml:space="preserve">EA </v>
      </c>
      <c r="H86" s="422">
        <f>'Sch-1'!L86</f>
        <v>30</v>
      </c>
      <c r="I86" s="424"/>
      <c r="J86" s="425" t="str">
        <f t="shared" si="2"/>
        <v>INCLUDED</v>
      </c>
    </row>
    <row r="87" spans="1:28" ht="31.5">
      <c r="A87" s="608">
        <f>'Sch-1'!A87</f>
        <v>35</v>
      </c>
      <c r="B87" s="608">
        <f>'Sch-1'!B87</f>
        <v>7000028942</v>
      </c>
      <c r="C87" s="608">
        <f>'Sch-1'!C87</f>
        <v>410</v>
      </c>
      <c r="D87" s="608" t="str">
        <f>'Sch-1'!D87</f>
        <v xml:space="preserve">SUPPLY OF TOWER ACCESSORIES             </v>
      </c>
      <c r="E87" s="608">
        <f>'Sch-1'!E87</f>
        <v>1000015971</v>
      </c>
      <c r="F87" s="422" t="str">
        <f>'Sch-1'!J87</f>
        <v>Number  Plate for 400kV</v>
      </c>
      <c r="G87" s="422" t="str">
        <f>'Sch-1'!K87</f>
        <v xml:space="preserve">EA </v>
      </c>
      <c r="H87" s="422">
        <f>'Sch-1'!L87</f>
        <v>30</v>
      </c>
      <c r="I87" s="424"/>
      <c r="J87" s="425" t="str">
        <f t="shared" si="2"/>
        <v>INCLUDED</v>
      </c>
    </row>
    <row r="88" spans="1:28" ht="31.5">
      <c r="A88" s="608">
        <f>'Sch-1'!A88</f>
        <v>36</v>
      </c>
      <c r="B88" s="608">
        <f>'Sch-1'!B88</f>
        <v>7000028942</v>
      </c>
      <c r="C88" s="608">
        <f>'Sch-1'!C88</f>
        <v>420</v>
      </c>
      <c r="D88" s="608" t="str">
        <f>'Sch-1'!D88</f>
        <v xml:space="preserve">SUPPLY OF TOWER ACCESSORIES             </v>
      </c>
      <c r="E88" s="608">
        <f>'Sch-1'!E88</f>
        <v>1000017508</v>
      </c>
      <c r="F88" s="422" t="str">
        <f>'Sch-1'!J88</f>
        <v>Phase Plate (Set of three)</v>
      </c>
      <c r="G88" s="422" t="str">
        <f>'Sch-1'!K88</f>
        <v>SET</v>
      </c>
      <c r="H88" s="422">
        <f>'Sch-1'!L88</f>
        <v>30</v>
      </c>
      <c r="I88" s="424"/>
      <c r="J88" s="425" t="str">
        <f t="shared" si="2"/>
        <v>INCLUDED</v>
      </c>
    </row>
    <row r="89" spans="1:28" ht="31.5">
      <c r="A89" s="608">
        <f>'Sch-1'!A89</f>
        <v>37</v>
      </c>
      <c r="B89" s="608">
        <f>'Sch-1'!B89</f>
        <v>7000028942</v>
      </c>
      <c r="C89" s="608">
        <f>'Sch-1'!C89</f>
        <v>430</v>
      </c>
      <c r="D89" s="608" t="str">
        <f>'Sch-1'!D89</f>
        <v xml:space="preserve">SUPPLY OF TOWER ACCESSORIES             </v>
      </c>
      <c r="E89" s="608">
        <f>'Sch-1'!E89</f>
        <v>1000006779</v>
      </c>
      <c r="F89" s="422" t="str">
        <f>'Sch-1'!J89</f>
        <v>Supply of Anti-Climbing Devices ofBarbedWire Type</v>
      </c>
      <c r="G89" s="422" t="str">
        <f>'Sch-1'!K89</f>
        <v>SET</v>
      </c>
      <c r="H89" s="422">
        <f>'Sch-1'!L89</f>
        <v>50</v>
      </c>
      <c r="I89" s="424"/>
      <c r="J89" s="425" t="str">
        <f t="shared" si="2"/>
        <v>INCLUDED</v>
      </c>
    </row>
    <row r="90" spans="1:28" ht="31.5">
      <c r="A90" s="608">
        <f>'Sch-1'!A90</f>
        <v>38</v>
      </c>
      <c r="B90" s="608">
        <f>'Sch-1'!B90</f>
        <v>7000028942</v>
      </c>
      <c r="C90" s="608">
        <f>'Sch-1'!C90</f>
        <v>440</v>
      </c>
      <c r="D90" s="608" t="str">
        <f>'Sch-1'!D90</f>
        <v xml:space="preserve">SUPPLY OF TOWER ACCESSORIES             </v>
      </c>
      <c r="E90" s="608">
        <f>'Sch-1'!E90</f>
        <v>1000007735</v>
      </c>
      <c r="F90" s="422" t="str">
        <f>'Sch-1'!J90</f>
        <v>Bird Guard (Set of Three)</v>
      </c>
      <c r="G90" s="422" t="str">
        <f>'Sch-1'!K90</f>
        <v>SET</v>
      </c>
      <c r="H90" s="422">
        <f>'Sch-1'!L90</f>
        <v>30</v>
      </c>
      <c r="I90" s="424"/>
      <c r="J90" s="425" t="str">
        <f t="shared" si="2"/>
        <v>INCLUDED</v>
      </c>
    </row>
    <row r="91" spans="1:28" ht="31.5">
      <c r="A91" s="608">
        <f>'Sch-1'!A91</f>
        <v>39</v>
      </c>
      <c r="B91" s="608">
        <f>'Sch-1'!B91</f>
        <v>7000028942</v>
      </c>
      <c r="C91" s="608">
        <f>'Sch-1'!C91</f>
        <v>470</v>
      </c>
      <c r="D91" s="608" t="str">
        <f>'Sch-1'!D91</f>
        <v xml:space="preserve">SPECIAL TOOLS &amp; TACKLES FOR HTLS        </v>
      </c>
      <c r="E91" s="608">
        <f>'Sch-1'!E91</f>
        <v>8000002295</v>
      </c>
      <c r="F91" s="422" t="str">
        <f>'Sch-1'!J91</f>
        <v>SUPPLY OF ONE SET OF ALL THE SPECIAL TOOLS &amp; TACKLES REQUIRED FORSTRINGING OF THE OFFERED HTLS CONDUCTOR</v>
      </c>
      <c r="G91" s="422" t="str">
        <f>'Sch-1'!K91</f>
        <v xml:space="preserve">LS </v>
      </c>
      <c r="H91" s="422">
        <f>'Sch-1'!L91</f>
        <v>1</v>
      </c>
      <c r="I91" s="424"/>
      <c r="J91" s="425" t="str">
        <f t="shared" si="2"/>
        <v>INCLUDED</v>
      </c>
    </row>
    <row r="92" spans="1:28" s="607" customFormat="1" ht="34.5" customHeight="1">
      <c r="A92" s="601" t="str">
        <f>'Sch-1'!A92</f>
        <v>III</v>
      </c>
      <c r="B92" s="602" t="str">
        <f>'Sch-1'!B92</f>
        <v xml:space="preserve">Reconductoring of ISTS portion of Dimapur (POWERGRID) – Dimapur (DoP, Nagaland) 132kV (ckt-2) ACSR Panther S/c line with Single HTLS conductor </v>
      </c>
      <c r="C92" s="603"/>
      <c r="D92" s="604"/>
      <c r="E92" s="605"/>
      <c r="F92" s="605"/>
      <c r="G92" s="605"/>
      <c r="H92" s="605"/>
      <c r="I92" s="605"/>
      <c r="J92" s="605"/>
      <c r="K92" s="606"/>
      <c r="L92" s="606"/>
      <c r="M92" s="606"/>
      <c r="N92" s="606"/>
      <c r="O92" s="606"/>
      <c r="P92" s="606"/>
      <c r="Q92" s="606"/>
      <c r="R92" s="606"/>
      <c r="S92" s="606"/>
      <c r="T92" s="606"/>
      <c r="U92" s="606"/>
      <c r="V92" s="606"/>
      <c r="W92" s="606"/>
      <c r="X92" s="606"/>
      <c r="Y92" s="606"/>
      <c r="Z92" s="606"/>
      <c r="AA92" s="606"/>
      <c r="AB92" s="606"/>
    </row>
    <row r="93" spans="1:28" ht="31.5">
      <c r="A93" s="608">
        <f>'Sch-1'!A93</f>
        <v>1</v>
      </c>
      <c r="B93" s="608">
        <f>'Sch-1'!B93</f>
        <v>7000028940</v>
      </c>
      <c r="C93" s="608">
        <f>'Sch-1'!C93</f>
        <v>10</v>
      </c>
      <c r="D93" s="608" t="str">
        <f>'Sch-1'!D93</f>
        <v xml:space="preserve">Conductor HTLS 800A                     </v>
      </c>
      <c r="E93" s="608">
        <f>'Sch-1'!E93</f>
        <v>1000063980</v>
      </c>
      <c r="F93" s="422" t="str">
        <f>'Sch-1'!J93</f>
        <v>HTLS Conducor for 132kV TL</v>
      </c>
      <c r="G93" s="422" t="str">
        <f>'Sch-1'!K93</f>
        <v xml:space="preserve">KM </v>
      </c>
      <c r="H93" s="422">
        <f>'Sch-1'!L93</f>
        <v>1.0149999999999999</v>
      </c>
      <c r="I93" s="424"/>
      <c r="J93" s="425" t="str">
        <f t="shared" ref="J93:J112" si="4">IF(I93=0, "INCLUDED", IF(ISERROR(I93*H93), I93, I93*H93))</f>
        <v>INCLUDED</v>
      </c>
    </row>
    <row r="94" spans="1:28" ht="47.25">
      <c r="A94" s="608">
        <f>'Sch-1'!A94</f>
        <v>2</v>
      </c>
      <c r="B94" s="608">
        <f>'Sch-1'!B94</f>
        <v>7000028940</v>
      </c>
      <c r="C94" s="608">
        <f>'Sch-1'!C94</f>
        <v>20</v>
      </c>
      <c r="D94" s="608" t="str">
        <f>'Sch-1'!D94</f>
        <v xml:space="preserve">Conductor Accessories HTLS 800A         </v>
      </c>
      <c r="E94" s="608">
        <f>'Sch-1'!E94</f>
        <v>1000033694</v>
      </c>
      <c r="F94" s="422" t="str">
        <f>'Sch-1'!J94</f>
        <v>MID SPAN COMPRESSION JOINT FOR HTLS PANTHER SIZE COUNDUCTOR</v>
      </c>
      <c r="G94" s="422" t="str">
        <f>'Sch-1'!K94</f>
        <v>SET</v>
      </c>
      <c r="H94" s="422">
        <f>'Sch-1'!L94</f>
        <v>3</v>
      </c>
      <c r="I94" s="424"/>
      <c r="J94" s="425" t="str">
        <f t="shared" si="4"/>
        <v>INCLUDED</v>
      </c>
    </row>
    <row r="95" spans="1:28" ht="47.25">
      <c r="A95" s="608">
        <f>'Sch-1'!A95</f>
        <v>3</v>
      </c>
      <c r="B95" s="608">
        <f>'Sch-1'!B95</f>
        <v>7000028940</v>
      </c>
      <c r="C95" s="608">
        <f>'Sch-1'!C95</f>
        <v>30</v>
      </c>
      <c r="D95" s="608" t="str">
        <f>'Sch-1'!D95</f>
        <v xml:space="preserve">Conductor Accessories HTLS 800A         </v>
      </c>
      <c r="E95" s="608">
        <f>'Sch-1'!E95</f>
        <v>1000033695</v>
      </c>
      <c r="F95" s="422" t="str">
        <f>'Sch-1'!J95</f>
        <v>REPAIR SLEEVE FOR HTLS PANTHER SIZE COUNDUCTOR</v>
      </c>
      <c r="G95" s="422" t="str">
        <f>'Sch-1'!K95</f>
        <v>SET</v>
      </c>
      <c r="H95" s="422">
        <f>'Sch-1'!L95</f>
        <v>3</v>
      </c>
      <c r="I95" s="424"/>
      <c r="J95" s="425" t="str">
        <f t="shared" si="4"/>
        <v>INCLUDED</v>
      </c>
    </row>
    <row r="96" spans="1:28" ht="47.25">
      <c r="A96" s="608">
        <f>'Sch-1'!A96</f>
        <v>4</v>
      </c>
      <c r="B96" s="608">
        <f>'Sch-1'!B96</f>
        <v>7000028940</v>
      </c>
      <c r="C96" s="608">
        <f>'Sch-1'!C96</f>
        <v>40</v>
      </c>
      <c r="D96" s="608" t="str">
        <f>'Sch-1'!D96</f>
        <v xml:space="preserve">Conductor Accessories HTLS 800A         </v>
      </c>
      <c r="E96" s="608">
        <f>'Sch-1'!E96</f>
        <v>1000033696</v>
      </c>
      <c r="F96" s="422" t="str">
        <f>'Sch-1'!J96</f>
        <v>VIBRATION DAMPER FOR HTLS PANTHER SIZE COUNDUCTOR</v>
      </c>
      <c r="G96" s="422" t="str">
        <f>'Sch-1'!K96</f>
        <v>SET</v>
      </c>
      <c r="H96" s="422">
        <f>'Sch-1'!L96</f>
        <v>66</v>
      </c>
      <c r="I96" s="424"/>
      <c r="J96" s="425" t="str">
        <f t="shared" si="4"/>
        <v>INCLUDED</v>
      </c>
    </row>
    <row r="97" spans="1:10" ht="31.5">
      <c r="A97" s="608">
        <f>'Sch-1'!A97</f>
        <v>5</v>
      </c>
      <c r="B97" s="608">
        <f>'Sch-1'!B97</f>
        <v>7000028940</v>
      </c>
      <c r="C97" s="608">
        <f>'Sch-1'!C97</f>
        <v>50</v>
      </c>
      <c r="D97" s="608" t="str">
        <f>'Sch-1'!D97</f>
        <v xml:space="preserve">Hardware Excl. Clamp                    </v>
      </c>
      <c r="E97" s="608">
        <f>'Sch-1'!E97</f>
        <v>1000053285</v>
      </c>
      <c r="F97" s="422" t="str">
        <f>'Sch-1'!J97</f>
        <v>SINGLE TEN STR-132KV PANTHER W/O TEN CLP</v>
      </c>
      <c r="G97" s="422" t="str">
        <f>'Sch-1'!K97</f>
        <v>SET</v>
      </c>
      <c r="H97" s="422">
        <f>'Sch-1'!L97</f>
        <v>21</v>
      </c>
      <c r="I97" s="424"/>
      <c r="J97" s="425" t="str">
        <f t="shared" si="4"/>
        <v>INCLUDED</v>
      </c>
    </row>
    <row r="98" spans="1:10" ht="31.5">
      <c r="A98" s="608">
        <f>'Sch-1'!A98</f>
        <v>6</v>
      </c>
      <c r="B98" s="608">
        <f>'Sch-1'!B98</f>
        <v>7000028940</v>
      </c>
      <c r="C98" s="608">
        <f>'Sch-1'!C98</f>
        <v>60</v>
      </c>
      <c r="D98" s="608" t="str">
        <f>'Sch-1'!D98</f>
        <v xml:space="preserve">Hardware Excl. Clamp                    </v>
      </c>
      <c r="E98" s="608">
        <f>'Sch-1'!E98</f>
        <v>1000053244</v>
      </c>
      <c r="F98" s="422" t="str">
        <f>'Sch-1'!J98</f>
        <v>DTS -132KV W/O TEN CLMP SINGLE PANTHER</v>
      </c>
      <c r="G98" s="422" t="str">
        <f>'Sch-1'!K98</f>
        <v>SET</v>
      </c>
      <c r="H98" s="422">
        <f>'Sch-1'!L98</f>
        <v>12</v>
      </c>
      <c r="I98" s="424"/>
      <c r="J98" s="425" t="str">
        <f t="shared" si="4"/>
        <v>INCLUDED</v>
      </c>
    </row>
    <row r="99" spans="1:10" ht="31.5">
      <c r="A99" s="608">
        <f>'Sch-1'!A99</f>
        <v>7</v>
      </c>
      <c r="B99" s="608">
        <f>'Sch-1'!B99</f>
        <v>7000028940</v>
      </c>
      <c r="C99" s="608">
        <f>'Sch-1'!C99</f>
        <v>70</v>
      </c>
      <c r="D99" s="608" t="str">
        <f>'Sch-1'!D99</f>
        <v xml:space="preserve">Clamps for HTLS 800A Cond               </v>
      </c>
      <c r="E99" s="608">
        <f>'Sch-1'!E99</f>
        <v>1000033674</v>
      </c>
      <c r="F99" s="422" t="str">
        <f>'Sch-1'!J99</f>
        <v>DEAD END TENSION CLAMP SUITABLE FOR HTLS PANTHER SIZE CONDUCTOR</v>
      </c>
      <c r="G99" s="422" t="str">
        <f>'Sch-1'!K99</f>
        <v>SET</v>
      </c>
      <c r="H99" s="422">
        <f>'Sch-1'!L99</f>
        <v>33</v>
      </c>
      <c r="I99" s="424"/>
      <c r="J99" s="425" t="str">
        <f t="shared" si="4"/>
        <v>INCLUDED</v>
      </c>
    </row>
    <row r="100" spans="1:10" ht="31.5">
      <c r="A100" s="608">
        <f>'Sch-1'!A100</f>
        <v>8</v>
      </c>
      <c r="B100" s="608">
        <f>'Sch-1'!B100</f>
        <v>7000028940</v>
      </c>
      <c r="C100" s="608">
        <f>'Sch-1'!C100</f>
        <v>80</v>
      </c>
      <c r="D100" s="608" t="str">
        <f>'Sch-1'!D100</f>
        <v xml:space="preserve">Conductor HTLS 800A Spare               </v>
      </c>
      <c r="E100" s="608">
        <f>'Sch-1'!E100</f>
        <v>1000063980</v>
      </c>
      <c r="F100" s="422" t="str">
        <f>'Sch-1'!J100</f>
        <v>HTLS Conducor for 132kV TL</v>
      </c>
      <c r="G100" s="422" t="str">
        <f>'Sch-1'!K100</f>
        <v xml:space="preserve">KM </v>
      </c>
      <c r="H100" s="422">
        <f>'Sch-1'!L100</f>
        <v>0.15</v>
      </c>
      <c r="I100" s="424"/>
      <c r="J100" s="425" t="str">
        <f t="shared" si="4"/>
        <v>INCLUDED</v>
      </c>
    </row>
    <row r="101" spans="1:10" ht="47.25">
      <c r="A101" s="608">
        <f>'Sch-1'!A101</f>
        <v>9</v>
      </c>
      <c r="B101" s="608">
        <f>'Sch-1'!B101</f>
        <v>7000028940</v>
      </c>
      <c r="C101" s="608">
        <f>'Sch-1'!C101</f>
        <v>90</v>
      </c>
      <c r="D101" s="608" t="str">
        <f>'Sch-1'!D101</f>
        <v xml:space="preserve">Conductor Accessories HTLS 800A Spare   </v>
      </c>
      <c r="E101" s="608">
        <f>'Sch-1'!E101</f>
        <v>1000033694</v>
      </c>
      <c r="F101" s="422" t="str">
        <f>'Sch-1'!J101</f>
        <v>MID SPAN COMPRESSION JOINT FOR HTLS PANTHER SIZE COUNDUCTOR</v>
      </c>
      <c r="G101" s="422" t="str">
        <f>'Sch-1'!K101</f>
        <v>SET</v>
      </c>
      <c r="H101" s="422">
        <f>'Sch-1'!L101</f>
        <v>1</v>
      </c>
      <c r="I101" s="424"/>
      <c r="J101" s="425" t="str">
        <f t="shared" si="4"/>
        <v>INCLUDED</v>
      </c>
    </row>
    <row r="102" spans="1:10" ht="47.25">
      <c r="A102" s="608">
        <f>'Sch-1'!A102</f>
        <v>10</v>
      </c>
      <c r="B102" s="608">
        <f>'Sch-1'!B102</f>
        <v>7000028940</v>
      </c>
      <c r="C102" s="608">
        <f>'Sch-1'!C102</f>
        <v>100</v>
      </c>
      <c r="D102" s="608" t="str">
        <f>'Sch-1'!D102</f>
        <v xml:space="preserve">Conductor Accessories HTLS 800A Spare   </v>
      </c>
      <c r="E102" s="608">
        <f>'Sch-1'!E102</f>
        <v>1000033695</v>
      </c>
      <c r="F102" s="422" t="str">
        <f>'Sch-1'!J102</f>
        <v>REPAIR SLEEVE FOR HTLS PANTHER SIZE COUNDUCTOR</v>
      </c>
      <c r="G102" s="422" t="str">
        <f>'Sch-1'!K102</f>
        <v>SET</v>
      </c>
      <c r="H102" s="422">
        <f>'Sch-1'!L102</f>
        <v>1</v>
      </c>
      <c r="I102" s="424"/>
      <c r="J102" s="425" t="str">
        <f t="shared" si="4"/>
        <v>INCLUDED</v>
      </c>
    </row>
    <row r="103" spans="1:10" ht="47.25">
      <c r="A103" s="608">
        <f>'Sch-1'!A103</f>
        <v>11</v>
      </c>
      <c r="B103" s="608">
        <f>'Sch-1'!B103</f>
        <v>7000028940</v>
      </c>
      <c r="C103" s="608">
        <f>'Sch-1'!C103</f>
        <v>110</v>
      </c>
      <c r="D103" s="608" t="str">
        <f>'Sch-1'!D103</f>
        <v xml:space="preserve">Conductor Accessories HTLS 800A Spare   </v>
      </c>
      <c r="E103" s="608">
        <f>'Sch-1'!E103</f>
        <v>1000033696</v>
      </c>
      <c r="F103" s="422" t="str">
        <f>'Sch-1'!J103</f>
        <v>VIBRATION DAMPER FOR HTLS PANTHER SIZE COUNDUCTOR</v>
      </c>
      <c r="G103" s="422" t="str">
        <f>'Sch-1'!K103</f>
        <v>SET</v>
      </c>
      <c r="H103" s="422">
        <f>'Sch-1'!L103</f>
        <v>4</v>
      </c>
      <c r="I103" s="424"/>
      <c r="J103" s="425" t="str">
        <f t="shared" si="4"/>
        <v>INCLUDED</v>
      </c>
    </row>
    <row r="104" spans="1:10" ht="31.5">
      <c r="A104" s="608">
        <f>'Sch-1'!A104</f>
        <v>12</v>
      </c>
      <c r="B104" s="608">
        <f>'Sch-1'!B104</f>
        <v>7000028940</v>
      </c>
      <c r="C104" s="608">
        <f>'Sch-1'!C104</f>
        <v>120</v>
      </c>
      <c r="D104" s="608" t="str">
        <f>'Sch-1'!D104</f>
        <v xml:space="preserve">Hardware Excl. Clamp Spare              </v>
      </c>
      <c r="E104" s="608">
        <f>'Sch-1'!E104</f>
        <v>1000053285</v>
      </c>
      <c r="F104" s="422" t="str">
        <f>'Sch-1'!J104</f>
        <v>SINGLE TEN STR-132KV PANTHER W/O TEN CLP</v>
      </c>
      <c r="G104" s="422" t="str">
        <f>'Sch-1'!K104</f>
        <v>SET</v>
      </c>
      <c r="H104" s="422">
        <f>'Sch-1'!L104</f>
        <v>2</v>
      </c>
      <c r="I104" s="424"/>
      <c r="J104" s="425" t="str">
        <f t="shared" si="4"/>
        <v>INCLUDED</v>
      </c>
    </row>
    <row r="105" spans="1:10" ht="31.5">
      <c r="A105" s="608">
        <f>'Sch-1'!A105</f>
        <v>13</v>
      </c>
      <c r="B105" s="608">
        <f>'Sch-1'!B105</f>
        <v>7000028940</v>
      </c>
      <c r="C105" s="608">
        <f>'Sch-1'!C105</f>
        <v>130</v>
      </c>
      <c r="D105" s="608" t="str">
        <f>'Sch-1'!D105</f>
        <v xml:space="preserve">Hardware Excl. Clamp Spare              </v>
      </c>
      <c r="E105" s="608">
        <f>'Sch-1'!E105</f>
        <v>1000053244</v>
      </c>
      <c r="F105" s="422" t="str">
        <f>'Sch-1'!J105</f>
        <v>DTS -132KV W/O TEN CLMP SINGLE PANTHER</v>
      </c>
      <c r="G105" s="422" t="str">
        <f>'Sch-1'!K105</f>
        <v>SET</v>
      </c>
      <c r="H105" s="422">
        <f>'Sch-1'!L105</f>
        <v>2</v>
      </c>
      <c r="I105" s="424"/>
      <c r="J105" s="425" t="str">
        <f t="shared" si="4"/>
        <v>INCLUDED</v>
      </c>
    </row>
    <row r="106" spans="1:10" ht="31.5">
      <c r="A106" s="608">
        <f>'Sch-1'!A106</f>
        <v>14</v>
      </c>
      <c r="B106" s="608">
        <f>'Sch-1'!B106</f>
        <v>7000028940</v>
      </c>
      <c r="C106" s="608">
        <f>'Sch-1'!C106</f>
        <v>140</v>
      </c>
      <c r="D106" s="608" t="str">
        <f>'Sch-1'!D106</f>
        <v xml:space="preserve">Clamps for HTLS 800A Cond Spare         </v>
      </c>
      <c r="E106" s="608">
        <f>'Sch-1'!E106</f>
        <v>1000033674</v>
      </c>
      <c r="F106" s="422" t="str">
        <f>'Sch-1'!J106</f>
        <v>DEAD END TENSION CLAMP SUITABLE FOR HTLS PANTHER SIZE CONDUCTOR</v>
      </c>
      <c r="G106" s="422" t="str">
        <f>'Sch-1'!K106</f>
        <v>SET</v>
      </c>
      <c r="H106" s="422">
        <f>'Sch-1'!L106</f>
        <v>4</v>
      </c>
      <c r="I106" s="424"/>
      <c r="J106" s="425" t="str">
        <f t="shared" si="4"/>
        <v>INCLUDED</v>
      </c>
    </row>
    <row r="107" spans="1:10" ht="31.5">
      <c r="A107" s="608">
        <f>'Sch-1'!A107</f>
        <v>15</v>
      </c>
      <c r="B107" s="608">
        <f>'Sch-1'!B107</f>
        <v>7000028940</v>
      </c>
      <c r="C107" s="608">
        <f>'Sch-1'!C107</f>
        <v>170</v>
      </c>
      <c r="D107" s="608" t="str">
        <f>'Sch-1'!D107</f>
        <v xml:space="preserve">Insulator                               </v>
      </c>
      <c r="E107" s="608">
        <f>'Sch-1'!E107</f>
        <v>1000009321</v>
      </c>
      <c r="F107" s="422" t="str">
        <f>'Sch-1'!J107</f>
        <v>Composite long rod Insulators for 132kV Transmission Line-90 KN (Length-1450 mm, Creepage-4495 mm)</v>
      </c>
      <c r="G107" s="422" t="str">
        <f>'Sch-1'!K107</f>
        <v xml:space="preserve">EA </v>
      </c>
      <c r="H107" s="422">
        <f>'Sch-1'!L107</f>
        <v>45</v>
      </c>
      <c r="I107" s="424"/>
      <c r="J107" s="425" t="str">
        <f t="shared" ref="J107:J109" si="5">IF(I107=0, "INCLUDED", IF(ISERROR(I107*H107), I107, I107*H107))</f>
        <v>INCLUDED</v>
      </c>
    </row>
    <row r="108" spans="1:10" ht="31.5">
      <c r="A108" s="608">
        <f>'Sch-1'!A108</f>
        <v>16</v>
      </c>
      <c r="B108" s="608">
        <f>'Sch-1'!B108</f>
        <v>7000028940</v>
      </c>
      <c r="C108" s="608">
        <f>'Sch-1'!C108</f>
        <v>180</v>
      </c>
      <c r="D108" s="608" t="str">
        <f>'Sch-1'!D108</f>
        <v xml:space="preserve">Insulator Spare                         </v>
      </c>
      <c r="E108" s="608">
        <f>'Sch-1'!E108</f>
        <v>1000009321</v>
      </c>
      <c r="F108" s="422" t="str">
        <f>'Sch-1'!J108</f>
        <v>Composite long rod Insulators for 132kV Transmission Line-90 KN (Length-1450 mm, Creepage-4495 mm)</v>
      </c>
      <c r="G108" s="422" t="str">
        <f>'Sch-1'!K108</f>
        <v xml:space="preserve">EA </v>
      </c>
      <c r="H108" s="422">
        <f>'Sch-1'!L108</f>
        <v>5</v>
      </c>
      <c r="I108" s="424"/>
      <c r="J108" s="425" t="str">
        <f t="shared" si="5"/>
        <v>INCLUDED</v>
      </c>
    </row>
    <row r="109" spans="1:10">
      <c r="A109" s="608">
        <f>'Sch-1'!A109</f>
        <v>17</v>
      </c>
      <c r="B109" s="608">
        <f>'Sch-1'!B109</f>
        <v>7000028940</v>
      </c>
      <c r="C109" s="608">
        <f>'Sch-1'!C109</f>
        <v>190</v>
      </c>
      <c r="D109" s="608" t="str">
        <f>'Sch-1'!D109</f>
        <v xml:space="preserve">Tower Accessories                       </v>
      </c>
      <c r="E109" s="608">
        <f>'Sch-1'!E109</f>
        <v>1000015969</v>
      </c>
      <c r="F109" s="422" t="str">
        <f>'Sch-1'!J109</f>
        <v>Number  Plate for 132kV</v>
      </c>
      <c r="G109" s="422" t="str">
        <f>'Sch-1'!K109</f>
        <v xml:space="preserve">EA </v>
      </c>
      <c r="H109" s="422">
        <f>'Sch-1'!L109</f>
        <v>5</v>
      </c>
      <c r="I109" s="424"/>
      <c r="J109" s="425" t="str">
        <f t="shared" si="5"/>
        <v>INCLUDED</v>
      </c>
    </row>
    <row r="110" spans="1:10">
      <c r="A110" s="608">
        <f>'Sch-1'!A110</f>
        <v>18</v>
      </c>
      <c r="B110" s="608">
        <f>'Sch-1'!B110</f>
        <v>7000028940</v>
      </c>
      <c r="C110" s="608">
        <f>'Sch-1'!C110</f>
        <v>200</v>
      </c>
      <c r="D110" s="608" t="str">
        <f>'Sch-1'!D110</f>
        <v xml:space="preserve">Tower Accessories                       </v>
      </c>
      <c r="E110" s="608">
        <f>'Sch-1'!E110</f>
        <v>1000017508</v>
      </c>
      <c r="F110" s="422" t="str">
        <f>'Sch-1'!J110</f>
        <v>Phase Plate (Set of three)</v>
      </c>
      <c r="G110" s="422" t="str">
        <f>'Sch-1'!K110</f>
        <v>SET</v>
      </c>
      <c r="H110" s="422">
        <f>'Sch-1'!L110</f>
        <v>5</v>
      </c>
      <c r="I110" s="424"/>
      <c r="J110" s="425" t="str">
        <f t="shared" si="4"/>
        <v>INCLUDED</v>
      </c>
    </row>
    <row r="111" spans="1:10">
      <c r="A111" s="608">
        <f>'Sch-1'!A111</f>
        <v>19</v>
      </c>
      <c r="B111" s="608">
        <f>'Sch-1'!B111</f>
        <v>7000028940</v>
      </c>
      <c r="C111" s="608">
        <f>'Sch-1'!C111</f>
        <v>210</v>
      </c>
      <c r="D111" s="608" t="str">
        <f>'Sch-1'!D111</f>
        <v xml:space="preserve">Tower Accessories                       </v>
      </c>
      <c r="E111" s="608">
        <f>'Sch-1'!E111</f>
        <v>1000006779</v>
      </c>
      <c r="F111" s="422" t="str">
        <f>'Sch-1'!J111</f>
        <v>Supply of Anti-Climbing Devices ofBarbedWire Type</v>
      </c>
      <c r="G111" s="422" t="str">
        <f>'Sch-1'!K111</f>
        <v>SET</v>
      </c>
      <c r="H111" s="422">
        <f>'Sch-1'!L111</f>
        <v>5</v>
      </c>
      <c r="I111" s="424"/>
      <c r="J111" s="425" t="str">
        <f t="shared" si="4"/>
        <v>INCLUDED</v>
      </c>
    </row>
    <row r="112" spans="1:10">
      <c r="A112" s="608">
        <f>'Sch-1'!A112</f>
        <v>20</v>
      </c>
      <c r="B112" s="608">
        <f>'Sch-1'!B112</f>
        <v>7000028940</v>
      </c>
      <c r="C112" s="608">
        <f>'Sch-1'!C112</f>
        <v>220</v>
      </c>
      <c r="D112" s="608" t="str">
        <f>'Sch-1'!D112</f>
        <v xml:space="preserve">Tower Accessories                       </v>
      </c>
      <c r="E112" s="608">
        <f>'Sch-1'!E112</f>
        <v>1000010539</v>
      </c>
      <c r="F112" s="422" t="str">
        <f>'Sch-1'!J112</f>
        <v>Danger  Plate for 400kV</v>
      </c>
      <c r="G112" s="422" t="str">
        <f>'Sch-1'!K112</f>
        <v xml:space="preserve">EA </v>
      </c>
      <c r="H112" s="422">
        <f>'Sch-1'!L112</f>
        <v>5</v>
      </c>
      <c r="I112" s="424"/>
      <c r="J112" s="425" t="str">
        <f t="shared" si="4"/>
        <v>INCLUDED</v>
      </c>
    </row>
    <row r="113" spans="1:28" s="607" customFormat="1" ht="34.5" customHeight="1">
      <c r="A113" s="601" t="str">
        <f>'Sch-1'!A113</f>
        <v>IV</v>
      </c>
      <c r="B113" s="602" t="str">
        <f>'Sch-1'!B113</f>
        <v>Reconductoring of ISTS portion of Dimapur (POWERGRID) – Kohima (DoP, Nagaland) 132kV ACSR Panther S/c line with Single HTLS conductor</v>
      </c>
      <c r="C113" s="603"/>
      <c r="D113" s="604"/>
      <c r="E113" s="605"/>
      <c r="F113" s="605"/>
      <c r="G113" s="605"/>
      <c r="H113" s="605"/>
      <c r="I113" s="605"/>
      <c r="J113" s="605"/>
      <c r="K113" s="606"/>
      <c r="L113" s="606"/>
      <c r="M113" s="606"/>
      <c r="N113" s="606"/>
      <c r="O113" s="606"/>
      <c r="P113" s="606"/>
      <c r="Q113" s="606"/>
      <c r="R113" s="606"/>
      <c r="S113" s="606"/>
      <c r="T113" s="606"/>
      <c r="U113" s="606"/>
      <c r="V113" s="606"/>
      <c r="W113" s="606"/>
      <c r="X113" s="606"/>
      <c r="Y113" s="606"/>
      <c r="Z113" s="606"/>
      <c r="AA113" s="606"/>
      <c r="AB113" s="606"/>
    </row>
    <row r="114" spans="1:28" ht="31.5">
      <c r="A114" s="608">
        <f>'Sch-1'!A114</f>
        <v>1</v>
      </c>
      <c r="B114" s="608">
        <f>'Sch-1'!B114</f>
        <v>7000028941</v>
      </c>
      <c r="C114" s="608">
        <f>'Sch-1'!C114</f>
        <v>10</v>
      </c>
      <c r="D114" s="608" t="str">
        <f>'Sch-1'!D114</f>
        <v xml:space="preserve">Conductor HTLS 800A                     </v>
      </c>
      <c r="E114" s="608">
        <f>'Sch-1'!E114</f>
        <v>1000063980</v>
      </c>
      <c r="F114" s="422" t="str">
        <f>'Sch-1'!J114</f>
        <v>HTLS Conducor for 132kV TL</v>
      </c>
      <c r="G114" s="422" t="str">
        <f>'Sch-1'!K114</f>
        <v xml:space="preserve">KM </v>
      </c>
      <c r="H114" s="422">
        <f>'Sch-1'!L114</f>
        <v>1.0149999999999999</v>
      </c>
      <c r="I114" s="424"/>
      <c r="J114" s="425" t="str">
        <f t="shared" si="2"/>
        <v>INCLUDED</v>
      </c>
    </row>
    <row r="115" spans="1:28" ht="47.25">
      <c r="A115" s="608">
        <f>'Sch-1'!A115</f>
        <v>2</v>
      </c>
      <c r="B115" s="608">
        <f>'Sch-1'!B115</f>
        <v>7000028941</v>
      </c>
      <c r="C115" s="608">
        <f>'Sch-1'!C115</f>
        <v>20</v>
      </c>
      <c r="D115" s="608" t="str">
        <f>'Sch-1'!D115</f>
        <v xml:space="preserve">Conductor Accessories HTLS 800A         </v>
      </c>
      <c r="E115" s="608">
        <f>'Sch-1'!E115</f>
        <v>1000033694</v>
      </c>
      <c r="F115" s="422" t="str">
        <f>'Sch-1'!J115</f>
        <v>MID SPAN COMPRESSION JOINT FOR HTLS PANTHER SIZE COUNDUCTOR</v>
      </c>
      <c r="G115" s="422" t="str">
        <f>'Sch-1'!K115</f>
        <v>SET</v>
      </c>
      <c r="H115" s="422">
        <f>'Sch-1'!L115</f>
        <v>3</v>
      </c>
      <c r="I115" s="424"/>
      <c r="J115" s="425" t="str">
        <f t="shared" si="2"/>
        <v>INCLUDED</v>
      </c>
    </row>
    <row r="116" spans="1:28" ht="47.25">
      <c r="A116" s="608">
        <f>'Sch-1'!A116</f>
        <v>3</v>
      </c>
      <c r="B116" s="608">
        <f>'Sch-1'!B116</f>
        <v>7000028941</v>
      </c>
      <c r="C116" s="608">
        <f>'Sch-1'!C116</f>
        <v>30</v>
      </c>
      <c r="D116" s="608" t="str">
        <f>'Sch-1'!D116</f>
        <v xml:space="preserve">Conductor Accessories HTLS 800A         </v>
      </c>
      <c r="E116" s="608">
        <f>'Sch-1'!E116</f>
        <v>1000033695</v>
      </c>
      <c r="F116" s="422" t="str">
        <f>'Sch-1'!J116</f>
        <v>REPAIR SLEEVE FOR HTLS PANTHER SIZE COUNDUCTOR</v>
      </c>
      <c r="G116" s="422" t="str">
        <f>'Sch-1'!K116</f>
        <v>SET</v>
      </c>
      <c r="H116" s="422">
        <f>'Sch-1'!L116</f>
        <v>3</v>
      </c>
      <c r="I116" s="424"/>
      <c r="J116" s="425" t="str">
        <f t="shared" ref="J116:J131" si="6">IF(I116=0, "INCLUDED", IF(ISERROR(I116*H116), I116, I116*H116))</f>
        <v>INCLUDED</v>
      </c>
    </row>
    <row r="117" spans="1:28" ht="47.25">
      <c r="A117" s="608">
        <f>'Sch-1'!A117</f>
        <v>4</v>
      </c>
      <c r="B117" s="608">
        <f>'Sch-1'!B117</f>
        <v>7000028941</v>
      </c>
      <c r="C117" s="608">
        <f>'Sch-1'!C117</f>
        <v>40</v>
      </c>
      <c r="D117" s="608" t="str">
        <f>'Sch-1'!D117</f>
        <v xml:space="preserve">Conductor Accessories HTLS 800A         </v>
      </c>
      <c r="E117" s="608">
        <f>'Sch-1'!E117</f>
        <v>1000033696</v>
      </c>
      <c r="F117" s="422" t="str">
        <f>'Sch-1'!J117</f>
        <v>VIBRATION DAMPER FOR HTLS PANTHER SIZE COUNDUCTOR</v>
      </c>
      <c r="G117" s="422" t="str">
        <f>'Sch-1'!K117</f>
        <v>SET</v>
      </c>
      <c r="H117" s="422">
        <f>'Sch-1'!L117</f>
        <v>66</v>
      </c>
      <c r="I117" s="424"/>
      <c r="J117" s="425" t="str">
        <f t="shared" si="6"/>
        <v>INCLUDED</v>
      </c>
    </row>
    <row r="118" spans="1:28" ht="31.5">
      <c r="A118" s="608">
        <f>'Sch-1'!A118</f>
        <v>5</v>
      </c>
      <c r="B118" s="608">
        <f>'Sch-1'!B118</f>
        <v>7000028941</v>
      </c>
      <c r="C118" s="608">
        <f>'Sch-1'!C118</f>
        <v>50</v>
      </c>
      <c r="D118" s="608" t="str">
        <f>'Sch-1'!D118</f>
        <v xml:space="preserve">Hardware Excl. Clamp                    </v>
      </c>
      <c r="E118" s="608">
        <f>'Sch-1'!E118</f>
        <v>1000053285</v>
      </c>
      <c r="F118" s="422" t="str">
        <f>'Sch-1'!J118</f>
        <v>SINGLE TEN STR-132KV PANTHER W/O TEN CLP</v>
      </c>
      <c r="G118" s="422" t="str">
        <f>'Sch-1'!K118</f>
        <v>SET</v>
      </c>
      <c r="H118" s="422">
        <f>'Sch-1'!L118</f>
        <v>21</v>
      </c>
      <c r="I118" s="424"/>
      <c r="J118" s="425" t="str">
        <f t="shared" si="6"/>
        <v>INCLUDED</v>
      </c>
    </row>
    <row r="119" spans="1:28" ht="31.5">
      <c r="A119" s="608">
        <f>'Sch-1'!A119</f>
        <v>6</v>
      </c>
      <c r="B119" s="608">
        <f>'Sch-1'!B119</f>
        <v>7000028941</v>
      </c>
      <c r="C119" s="608">
        <f>'Sch-1'!C119</f>
        <v>60</v>
      </c>
      <c r="D119" s="608" t="str">
        <f>'Sch-1'!D119</f>
        <v xml:space="preserve">Hardware Excl. Clamp                    </v>
      </c>
      <c r="E119" s="608">
        <f>'Sch-1'!E119</f>
        <v>1000053244</v>
      </c>
      <c r="F119" s="422" t="str">
        <f>'Sch-1'!J119</f>
        <v>DTS -132KV W/O TEN CLMP SINGLE PANTHER</v>
      </c>
      <c r="G119" s="422" t="str">
        <f>'Sch-1'!K119</f>
        <v>SET</v>
      </c>
      <c r="H119" s="422">
        <f>'Sch-1'!L119</f>
        <v>12</v>
      </c>
      <c r="I119" s="424"/>
      <c r="J119" s="425" t="str">
        <f t="shared" si="6"/>
        <v>INCLUDED</v>
      </c>
    </row>
    <row r="120" spans="1:28" ht="31.5">
      <c r="A120" s="608">
        <f>'Sch-1'!A120</f>
        <v>7</v>
      </c>
      <c r="B120" s="608">
        <f>'Sch-1'!B120</f>
        <v>7000028941</v>
      </c>
      <c r="C120" s="608">
        <f>'Sch-1'!C120</f>
        <v>70</v>
      </c>
      <c r="D120" s="608" t="str">
        <f>'Sch-1'!D120</f>
        <v xml:space="preserve">Clamps for HTLS 800A Cond               </v>
      </c>
      <c r="E120" s="608">
        <f>'Sch-1'!E120</f>
        <v>1000033674</v>
      </c>
      <c r="F120" s="422" t="str">
        <f>'Sch-1'!J120</f>
        <v>DEAD END TENSION CLAMP SUITABLE FOR HTLS PANTHER SIZE CONDUCTOR</v>
      </c>
      <c r="G120" s="422" t="str">
        <f>'Sch-1'!K120</f>
        <v>SET</v>
      </c>
      <c r="H120" s="422">
        <f>'Sch-1'!L120</f>
        <v>33</v>
      </c>
      <c r="I120" s="424"/>
      <c r="J120" s="425" t="str">
        <f t="shared" si="6"/>
        <v>INCLUDED</v>
      </c>
    </row>
    <row r="121" spans="1:28" ht="31.5">
      <c r="A121" s="608">
        <f>'Sch-1'!A121</f>
        <v>8</v>
      </c>
      <c r="B121" s="608">
        <f>'Sch-1'!B121</f>
        <v>7000028941</v>
      </c>
      <c r="C121" s="608">
        <f>'Sch-1'!C121</f>
        <v>80</v>
      </c>
      <c r="D121" s="608" t="str">
        <f>'Sch-1'!D121</f>
        <v xml:space="preserve">Conductor HTLS 800A Spare               </v>
      </c>
      <c r="E121" s="608">
        <f>'Sch-1'!E121</f>
        <v>1000063980</v>
      </c>
      <c r="F121" s="422" t="str">
        <f>'Sch-1'!J121</f>
        <v>HTLS Conducor for 132kV TL</v>
      </c>
      <c r="G121" s="422" t="str">
        <f>'Sch-1'!K121</f>
        <v xml:space="preserve">KM </v>
      </c>
      <c r="H121" s="422">
        <f>'Sch-1'!L121</f>
        <v>0.15</v>
      </c>
      <c r="I121" s="424"/>
      <c r="J121" s="425" t="str">
        <f t="shared" si="6"/>
        <v>INCLUDED</v>
      </c>
    </row>
    <row r="122" spans="1:28" ht="47.25">
      <c r="A122" s="608">
        <f>'Sch-1'!A122</f>
        <v>9</v>
      </c>
      <c r="B122" s="608">
        <f>'Sch-1'!B122</f>
        <v>7000028941</v>
      </c>
      <c r="C122" s="608">
        <f>'Sch-1'!C122</f>
        <v>90</v>
      </c>
      <c r="D122" s="608" t="str">
        <f>'Sch-1'!D122</f>
        <v xml:space="preserve">Conductor Accessories HTLS 800A Spare   </v>
      </c>
      <c r="E122" s="608">
        <f>'Sch-1'!E122</f>
        <v>1000033694</v>
      </c>
      <c r="F122" s="422" t="str">
        <f>'Sch-1'!J122</f>
        <v>MID SPAN COMPRESSION JOINT FOR HTLS PANTHER SIZE COUNDUCTOR</v>
      </c>
      <c r="G122" s="422" t="str">
        <f>'Sch-1'!K122</f>
        <v>SET</v>
      </c>
      <c r="H122" s="422">
        <f>'Sch-1'!L122</f>
        <v>1</v>
      </c>
      <c r="I122" s="424"/>
      <c r="J122" s="425" t="str">
        <f t="shared" si="6"/>
        <v>INCLUDED</v>
      </c>
    </row>
    <row r="123" spans="1:28" ht="47.25">
      <c r="A123" s="608">
        <f>'Sch-1'!A123</f>
        <v>10</v>
      </c>
      <c r="B123" s="608">
        <f>'Sch-1'!B123</f>
        <v>7000028941</v>
      </c>
      <c r="C123" s="608">
        <f>'Sch-1'!C123</f>
        <v>100</v>
      </c>
      <c r="D123" s="608" t="str">
        <f>'Sch-1'!D123</f>
        <v xml:space="preserve">Conductor Accessories HTLS 800A Spare   </v>
      </c>
      <c r="E123" s="608">
        <f>'Sch-1'!E123</f>
        <v>1000033695</v>
      </c>
      <c r="F123" s="422" t="str">
        <f>'Sch-1'!J123</f>
        <v>REPAIR SLEEVE FOR HTLS PANTHER SIZE COUNDUCTOR</v>
      </c>
      <c r="G123" s="422" t="str">
        <f>'Sch-1'!K123</f>
        <v>SET</v>
      </c>
      <c r="H123" s="422">
        <f>'Sch-1'!L123</f>
        <v>1</v>
      </c>
      <c r="I123" s="424"/>
      <c r="J123" s="425" t="str">
        <f t="shared" si="6"/>
        <v>INCLUDED</v>
      </c>
    </row>
    <row r="124" spans="1:28" ht="47.25">
      <c r="A124" s="608">
        <f>'Sch-1'!A124</f>
        <v>11</v>
      </c>
      <c r="B124" s="608">
        <f>'Sch-1'!B124</f>
        <v>7000028941</v>
      </c>
      <c r="C124" s="608">
        <f>'Sch-1'!C124</f>
        <v>110</v>
      </c>
      <c r="D124" s="608" t="str">
        <f>'Sch-1'!D124</f>
        <v xml:space="preserve">Conductor Accessories HTLS 800A Spare   </v>
      </c>
      <c r="E124" s="608">
        <f>'Sch-1'!E124</f>
        <v>1000033696</v>
      </c>
      <c r="F124" s="422" t="str">
        <f>'Sch-1'!J124</f>
        <v>VIBRATION DAMPER FOR HTLS PANTHER SIZE COUNDUCTOR</v>
      </c>
      <c r="G124" s="422" t="str">
        <f>'Sch-1'!K124</f>
        <v>SET</v>
      </c>
      <c r="H124" s="422">
        <f>'Sch-1'!L124</f>
        <v>4</v>
      </c>
      <c r="I124" s="424"/>
      <c r="J124" s="425" t="str">
        <f t="shared" si="6"/>
        <v>INCLUDED</v>
      </c>
    </row>
    <row r="125" spans="1:28" ht="31.5">
      <c r="A125" s="608">
        <f>'Sch-1'!A125</f>
        <v>12</v>
      </c>
      <c r="B125" s="608">
        <f>'Sch-1'!B125</f>
        <v>7000028941</v>
      </c>
      <c r="C125" s="608">
        <f>'Sch-1'!C125</f>
        <v>120</v>
      </c>
      <c r="D125" s="608" t="str">
        <f>'Sch-1'!D125</f>
        <v xml:space="preserve">Hardware Excl. Clamp Spare              </v>
      </c>
      <c r="E125" s="608">
        <f>'Sch-1'!E125</f>
        <v>1000053285</v>
      </c>
      <c r="F125" s="422" t="str">
        <f>'Sch-1'!J125</f>
        <v>SINGLE TEN STR-132KV PANTHER W/O TEN CLP</v>
      </c>
      <c r="G125" s="422" t="str">
        <f>'Sch-1'!K125</f>
        <v>SET</v>
      </c>
      <c r="H125" s="422">
        <f>'Sch-1'!L125</f>
        <v>2</v>
      </c>
      <c r="I125" s="424"/>
      <c r="J125" s="425" t="str">
        <f t="shared" si="6"/>
        <v>INCLUDED</v>
      </c>
    </row>
    <row r="126" spans="1:28" ht="31.5">
      <c r="A126" s="608">
        <f>'Sch-1'!A126</f>
        <v>13</v>
      </c>
      <c r="B126" s="608">
        <f>'Sch-1'!B126</f>
        <v>7000028941</v>
      </c>
      <c r="C126" s="608">
        <f>'Sch-1'!C126</f>
        <v>130</v>
      </c>
      <c r="D126" s="608" t="str">
        <f>'Sch-1'!D126</f>
        <v xml:space="preserve">Hardware Excl. Clamp Spare              </v>
      </c>
      <c r="E126" s="608">
        <f>'Sch-1'!E126</f>
        <v>1000053244</v>
      </c>
      <c r="F126" s="422" t="str">
        <f>'Sch-1'!J126</f>
        <v>DTS -132KV W/O TEN CLMP SINGLE PANTHER</v>
      </c>
      <c r="G126" s="422" t="str">
        <f>'Sch-1'!K126</f>
        <v>SET</v>
      </c>
      <c r="H126" s="422">
        <f>'Sch-1'!L126</f>
        <v>2</v>
      </c>
      <c r="I126" s="424"/>
      <c r="J126" s="425" t="str">
        <f t="shared" si="6"/>
        <v>INCLUDED</v>
      </c>
    </row>
    <row r="127" spans="1:28" ht="31.5">
      <c r="A127" s="608">
        <f>'Sch-1'!A127</f>
        <v>14</v>
      </c>
      <c r="B127" s="608">
        <f>'Sch-1'!B127</f>
        <v>7000028941</v>
      </c>
      <c r="C127" s="608">
        <f>'Sch-1'!C127</f>
        <v>140</v>
      </c>
      <c r="D127" s="608" t="str">
        <f>'Sch-1'!D127</f>
        <v xml:space="preserve">Clamps for HTLS 800A Cond Spare         </v>
      </c>
      <c r="E127" s="608">
        <f>'Sch-1'!E127</f>
        <v>1000033674</v>
      </c>
      <c r="F127" s="422" t="str">
        <f>'Sch-1'!J127</f>
        <v>DEAD END TENSION CLAMP SUITABLE FOR HTLS PANTHER SIZE CONDUCTOR</v>
      </c>
      <c r="G127" s="422" t="str">
        <f>'Sch-1'!K127</f>
        <v>SET</v>
      </c>
      <c r="H127" s="422">
        <f>'Sch-1'!L127</f>
        <v>4</v>
      </c>
      <c r="I127" s="424"/>
      <c r="J127" s="425" t="str">
        <f t="shared" si="6"/>
        <v>INCLUDED</v>
      </c>
    </row>
    <row r="128" spans="1:28" ht="31.5">
      <c r="A128" s="608">
        <f>'Sch-1'!A128</f>
        <v>15</v>
      </c>
      <c r="B128" s="608">
        <f>'Sch-1'!B128</f>
        <v>7000028941</v>
      </c>
      <c r="C128" s="608">
        <f>'Sch-1'!C128</f>
        <v>170</v>
      </c>
      <c r="D128" s="608" t="str">
        <f>'Sch-1'!D128</f>
        <v xml:space="preserve">Insulator                               </v>
      </c>
      <c r="E128" s="608">
        <f>'Sch-1'!E128</f>
        <v>1000009321</v>
      </c>
      <c r="F128" s="422" t="str">
        <f>'Sch-1'!J128</f>
        <v>Composite long rod Insulators for 132kV Transmission Line-90 KN (Length-1450 mm, Creepage-4495 mm)</v>
      </c>
      <c r="G128" s="422" t="str">
        <f>'Sch-1'!K128</f>
        <v xml:space="preserve">EA </v>
      </c>
      <c r="H128" s="422">
        <f>'Sch-1'!L128</f>
        <v>45</v>
      </c>
      <c r="I128" s="424"/>
      <c r="J128" s="425" t="str">
        <f t="shared" si="6"/>
        <v>INCLUDED</v>
      </c>
    </row>
    <row r="129" spans="1:28" ht="31.5">
      <c r="A129" s="608">
        <f>'Sch-1'!A129</f>
        <v>16</v>
      </c>
      <c r="B129" s="608">
        <f>'Sch-1'!B129</f>
        <v>7000028941</v>
      </c>
      <c r="C129" s="608">
        <f>'Sch-1'!C129</f>
        <v>180</v>
      </c>
      <c r="D129" s="608" t="str">
        <f>'Sch-1'!D129</f>
        <v xml:space="preserve">Insulator Spare                         </v>
      </c>
      <c r="E129" s="608">
        <f>'Sch-1'!E129</f>
        <v>1000009321</v>
      </c>
      <c r="F129" s="422" t="str">
        <f>'Sch-1'!J129</f>
        <v>Composite long rod Insulators for 132kV Transmission Line-90 KN (Length-1450 mm, Creepage-4495 mm)</v>
      </c>
      <c r="G129" s="422" t="str">
        <f>'Sch-1'!K129</f>
        <v xml:space="preserve">EA </v>
      </c>
      <c r="H129" s="422">
        <f>'Sch-1'!L129</f>
        <v>5</v>
      </c>
      <c r="I129" s="424"/>
      <c r="J129" s="425" t="str">
        <f t="shared" si="6"/>
        <v>INCLUDED</v>
      </c>
    </row>
    <row r="130" spans="1:28">
      <c r="A130" s="608">
        <f>'Sch-1'!A130</f>
        <v>17</v>
      </c>
      <c r="B130" s="608">
        <f>'Sch-1'!B130</f>
        <v>7000028941</v>
      </c>
      <c r="C130" s="608">
        <f>'Sch-1'!C130</f>
        <v>190</v>
      </c>
      <c r="D130" s="608" t="str">
        <f>'Sch-1'!D130</f>
        <v xml:space="preserve">Tower Accessories                       </v>
      </c>
      <c r="E130" s="608">
        <f>'Sch-1'!E130</f>
        <v>1000015969</v>
      </c>
      <c r="F130" s="422" t="str">
        <f>'Sch-1'!J130</f>
        <v>Number  Plate for 132kV</v>
      </c>
      <c r="G130" s="422" t="str">
        <f>'Sch-1'!K130</f>
        <v xml:space="preserve">EA </v>
      </c>
      <c r="H130" s="422">
        <f>'Sch-1'!L130</f>
        <v>5</v>
      </c>
      <c r="I130" s="424"/>
      <c r="J130" s="425" t="str">
        <f t="shared" ref="J130" si="7">IF(I130=0, "INCLUDED", IF(ISERROR(I130*H130), I130, I130*H130))</f>
        <v>INCLUDED</v>
      </c>
    </row>
    <row r="131" spans="1:28">
      <c r="A131" s="608">
        <f>'Sch-1'!A131</f>
        <v>18</v>
      </c>
      <c r="B131" s="608">
        <f>'Sch-1'!B131</f>
        <v>7000028941</v>
      </c>
      <c r="C131" s="608">
        <f>'Sch-1'!C131</f>
        <v>200</v>
      </c>
      <c r="D131" s="608" t="str">
        <f>'Sch-1'!D131</f>
        <v xml:space="preserve">Tower Accessories                       </v>
      </c>
      <c r="E131" s="608">
        <f>'Sch-1'!E131</f>
        <v>1000017508</v>
      </c>
      <c r="F131" s="422" t="str">
        <f>'Sch-1'!J131</f>
        <v>Phase Plate (Set of three)</v>
      </c>
      <c r="G131" s="422" t="str">
        <f>'Sch-1'!K131</f>
        <v>SET</v>
      </c>
      <c r="H131" s="422">
        <f>'Sch-1'!L131</f>
        <v>5</v>
      </c>
      <c r="I131" s="424"/>
      <c r="J131" s="425" t="str">
        <f t="shared" si="6"/>
        <v>INCLUDED</v>
      </c>
    </row>
    <row r="132" spans="1:28" ht="22.5" customHeight="1">
      <c r="A132" s="826"/>
      <c r="B132" s="827"/>
      <c r="C132" s="827"/>
      <c r="D132" s="827"/>
      <c r="E132" s="827"/>
      <c r="F132" s="827"/>
      <c r="G132" s="827"/>
      <c r="H132" s="827"/>
      <c r="I132" s="827"/>
      <c r="J132" s="828"/>
    </row>
    <row r="133" spans="1:28" s="733" customFormat="1" ht="33" customHeight="1">
      <c r="A133" s="728"/>
      <c r="B133" s="818" t="s">
        <v>499</v>
      </c>
      <c r="C133" s="819"/>
      <c r="D133" s="819"/>
      <c r="E133" s="819"/>
      <c r="F133" s="819"/>
      <c r="G133" s="819"/>
      <c r="H133" s="820"/>
      <c r="I133" s="729"/>
      <c r="J133" s="730">
        <f>SUM(J18:J131)</f>
        <v>0</v>
      </c>
      <c r="K133" s="731"/>
      <c r="L133" s="732"/>
      <c r="M133" s="732"/>
      <c r="N133" s="732"/>
      <c r="O133" s="732"/>
      <c r="P133" s="732"/>
      <c r="Q133" s="732"/>
      <c r="R133" s="732"/>
      <c r="S133" s="732"/>
      <c r="T133" s="732"/>
      <c r="U133" s="732"/>
      <c r="V133" s="732"/>
      <c r="W133" s="732"/>
      <c r="X133" s="732"/>
      <c r="Y133" s="732"/>
      <c r="Z133" s="732"/>
      <c r="AA133" s="732"/>
      <c r="AB133" s="732"/>
    </row>
    <row r="134" spans="1:28" ht="57.75" customHeight="1">
      <c r="A134" s="610"/>
      <c r="B134" s="824" t="s">
        <v>331</v>
      </c>
      <c r="C134" s="824"/>
      <c r="D134" s="824"/>
      <c r="E134" s="824"/>
      <c r="F134" s="824"/>
      <c r="G134" s="824"/>
      <c r="H134" s="824"/>
      <c r="I134" s="824"/>
      <c r="J134" s="824"/>
      <c r="K134" s="609"/>
    </row>
    <row r="135" spans="1:28" ht="24.75" customHeight="1">
      <c r="B135" s="567"/>
      <c r="C135" s="567"/>
      <c r="D135" s="567"/>
      <c r="E135" s="567"/>
      <c r="F135" s="567"/>
      <c r="G135" s="567"/>
      <c r="H135" s="575"/>
      <c r="I135" s="567"/>
      <c r="J135" s="575"/>
      <c r="K135" s="609"/>
    </row>
    <row r="136" spans="1:28" s="611" customFormat="1" ht="16.5">
      <c r="B136" s="612" t="s">
        <v>300</v>
      </c>
      <c r="C136" s="805" t="str">
        <f>'Sch-1'!C138:D138</f>
        <v xml:space="preserve">  </v>
      </c>
      <c r="D136" s="802"/>
      <c r="G136" s="821" t="s">
        <v>302</v>
      </c>
      <c r="H136" s="821"/>
      <c r="I136" s="804" t="str">
        <f>'Sch-1'!K138</f>
        <v/>
      </c>
      <c r="J136" s="804"/>
    </row>
    <row r="137" spans="1:28" s="611" customFormat="1" ht="16.5">
      <c r="B137" s="612" t="s">
        <v>301</v>
      </c>
      <c r="C137" s="802" t="str">
        <f>'Sch-1'!C139:D139</f>
        <v/>
      </c>
      <c r="D137" s="802"/>
      <c r="G137" s="821" t="s">
        <v>118</v>
      </c>
      <c r="H137" s="821"/>
      <c r="I137" s="804" t="str">
        <f>'Sch-1'!K139</f>
        <v/>
      </c>
      <c r="J137" s="804"/>
    </row>
    <row r="138" spans="1:28" ht="16.5">
      <c r="B138" s="614"/>
      <c r="C138" s="615"/>
      <c r="D138" s="575"/>
      <c r="E138" s="616"/>
      <c r="F138" s="617"/>
      <c r="G138" s="575"/>
      <c r="H138" s="618"/>
      <c r="I138" s="609"/>
      <c r="J138" s="618"/>
      <c r="K138" s="609"/>
    </row>
    <row r="139" spans="1:28" ht="16.5">
      <c r="B139" s="577"/>
      <c r="C139" s="619"/>
      <c r="D139" s="577"/>
      <c r="E139" s="616"/>
      <c r="F139" s="617"/>
      <c r="G139" s="577"/>
      <c r="H139" s="618"/>
      <c r="I139" s="609"/>
      <c r="J139" s="618"/>
      <c r="K139" s="609"/>
    </row>
  </sheetData>
  <sheetProtection algorithmName="SHA-512" hashValue="kYTKIgiEIo7mX3hgh3dmrO1NdRfpeFHY1iWL8lip0U0/DCMSZw/dpAazRni0HaFh8NloOOt7dWmuuDxKzzTl3w==" saltValue="Xr644p79qnhKo3Of9c2PDg==" spinCount="100000" sheet="1" formatColumns="0" formatRows="0" selectLockedCells="1"/>
  <customSheetViews>
    <customSheetView guid="{C497F4E0-7D3E-4065-935D-7086BE9276FE}" showPageBreaks="1" fitToPage="1" printArea="1" view="pageBreakPreview">
      <selection activeCell="I18" sqref="I18"/>
      <pageMargins left="0.45" right="0.45" top="0.75" bottom="0.5" header="0.3" footer="0.3"/>
      <printOptions horizontalCentered="1"/>
      <pageSetup paperSize="9" scale="55" fitToHeight="0" orientation="landscape" r:id="rId1"/>
      <headerFooter>
        <oddHeader>&amp;RSchedule-2Page &amp;P of &amp;N</oddHeader>
      </headerFooter>
    </customSheetView>
    <customSheetView guid="{889C3D82-0A24-4765-A688-A80A782F5056}" showPageBreaks="1" fitToPage="1" printArea="1" view="pageBreakPreview">
      <selection activeCell="I18" sqref="I18"/>
      <pageMargins left="0.45" right="0.45" top="0.75" bottom="0.5" header="0.3" footer="0.3"/>
      <printOptions horizontalCentered="1"/>
      <pageSetup paperSize="9" scale="55" fitToHeight="0" orientation="landscape" r:id="rId2"/>
      <headerFooter>
        <oddHeader>&amp;RSchedule-2Page &amp;P of &amp;N</oddHeader>
      </headerFooter>
    </customSheetView>
    <customSheetView guid="{89CB4E6A-722E-4E39-885D-E2A6D0D08321}" scale="70" showPageBreaks="1" fitToPage="1" printArea="1" view="pageBreakPreview">
      <selection activeCell="I119" sqref="I119"/>
      <pageMargins left="0.45" right="0.45" top="0.75" bottom="0.5" header="0.3" footer="0.3"/>
      <printOptions horizontalCentered="1"/>
      <pageSetup paperSize="9" scale="55" fitToHeight="0" orientation="landscape" r:id="rId3"/>
      <headerFooter>
        <oddHeader>&amp;RSchedule-2Page &amp;P of &amp;N</oddHeader>
      </headerFooter>
    </customSheetView>
    <customSheetView guid="{915C64AD-BD67-44F0-9117-5B9D998BA799}" scale="80" showPageBreaks="1" printArea="1" view="pageBreakPreview">
      <selection activeCell="I17" sqref="I17"/>
      <pageMargins left="0.45" right="0.45" top="0.75" bottom="0.5" header="0.3" footer="0.3"/>
      <printOptions horizontalCentered="1"/>
      <pageSetup paperSize="9" scale="62" orientation="landscape" r:id="rId4"/>
      <headerFooter>
        <oddHeader>&amp;RSchedule-2Page &amp;P of &amp;N</oddHeader>
      </headerFooter>
    </customSheetView>
    <customSheetView guid="{18EA11B4-BD82-47BF-99FA-7AB19BF74D0B}" scale="80" showPageBreaks="1" printArea="1" view="pageBreakPreview" topLeftCell="A4">
      <selection activeCell="I18" sqref="I18"/>
      <pageMargins left="0.45" right="0.45" top="0.75" bottom="0.5" header="0.3" footer="0.3"/>
      <printOptions horizontalCentered="1"/>
      <pageSetup paperSize="9" scale="62" orientation="landscape" r:id="rId5"/>
      <headerFooter>
        <oddHeader>&amp;RSchedule-2Page &amp;P of &amp;N</oddHeader>
      </headerFooter>
    </customSheetView>
    <customSheetView guid="{CCA37BAE-906F-43D5-9FD9-B13563E4B9D7}" showPageBreaks="1" printArea="1" view="pageBreakPreview" topLeftCell="A191">
      <selection activeCell="I201" sqref="I201:I202"/>
      <pageMargins left="0.45" right="0.45" top="0.75" bottom="0.5" header="0.3" footer="0.3"/>
      <printOptions horizontalCentered="1"/>
      <pageSetup paperSize="9" scale="62" orientation="landscape" r:id="rId6"/>
      <headerFooter>
        <oddHeader>&amp;RSchedule-2Page &amp;P of &amp;N</oddHeader>
      </headerFooter>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7"/>
      <headerFooter>
        <oddHeader>&amp;RSchedule-2Page &amp;P of &amp;N</oddHeader>
      </headerFooter>
    </customSheetView>
    <customSheetView guid="{63D51328-7CBC-4A1E-B96D-BAE91416501B}" scale="80" showPageBreaks="1" printArea="1" view="pageBreakPreview" topLeftCell="A105">
      <selection activeCell="D126" sqref="D126"/>
      <pageMargins left="0.45" right="0.45" top="0.75" bottom="0.5" header="0.3" footer="0.3"/>
      <printOptions horizontalCentered="1"/>
      <pageSetup paperSize="9" scale="62" orientation="landscape" r:id="rId8"/>
      <headerFooter>
        <oddHeader>&amp;RSchedule-2Page &amp;P of &amp;N</oddHeader>
      </headerFooter>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9"/>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10"/>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11"/>
      <headerFooter>
        <oddHeader>&amp;RSchedule-2Page &amp;P of &amp;N</oddHeader>
      </headerFooter>
    </customSheetView>
    <customSheetView guid="{A58DB4DF-40C7-4BEB-B85E-6BD6F54941CF}" scale="80" showPageBreaks="1" printArea="1" view="pageBreakPreview">
      <selection activeCell="I17" sqref="I17"/>
      <pageMargins left="0.45" right="0.45" top="0.75" bottom="0.5" header="0.3" footer="0.3"/>
      <printOptions horizontalCentered="1"/>
      <pageSetup paperSize="9" scale="62" orientation="landscape" r:id="rId12"/>
      <headerFooter>
        <oddHeader>&amp;RSchedule-2Page &amp;P of &amp;N</oddHeader>
      </headerFooter>
    </customSheetView>
    <customSheetView guid="{1211E1B9-FC37-4364-9CF0-0FFC01866726}" showPageBreaks="1" fitToPage="1" printArea="1" view="pageBreakPreview">
      <selection activeCell="I18" sqref="I18"/>
      <pageMargins left="0.45" right="0.45" top="0.75" bottom="0.5" header="0.3" footer="0.3"/>
      <printOptions horizontalCentered="1"/>
      <pageSetup paperSize="9" scale="55" fitToHeight="0" orientation="landscape" r:id="rId13"/>
      <headerFooter>
        <oddHeader>&amp;RSchedule-2Page &amp;P of &amp;N</oddHeader>
      </headerFooter>
    </customSheetView>
  </customSheetViews>
  <mergeCells count="21">
    <mergeCell ref="N3:O3"/>
    <mergeCell ref="A4:J4"/>
    <mergeCell ref="A3:J3"/>
    <mergeCell ref="C137:D137"/>
    <mergeCell ref="B134:J134"/>
    <mergeCell ref="C136:D136"/>
    <mergeCell ref="I136:J136"/>
    <mergeCell ref="A6:B6"/>
    <mergeCell ref="I14:J14"/>
    <mergeCell ref="A7:F7"/>
    <mergeCell ref="A8:G8"/>
    <mergeCell ref="C10:E10"/>
    <mergeCell ref="C9:E9"/>
    <mergeCell ref="A132:J132"/>
    <mergeCell ref="C12:E12"/>
    <mergeCell ref="C11:E11"/>
    <mergeCell ref="A13:J13"/>
    <mergeCell ref="B133:H133"/>
    <mergeCell ref="G137:H137"/>
    <mergeCell ref="G136:H136"/>
    <mergeCell ref="I137:J137"/>
  </mergeCells>
  <dataValidations count="2">
    <dataValidation type="decimal" operator="greaterThan" allowBlank="1" showInputMessage="1" showErrorMessage="1" error="Enter only Numeric value greater than zero or leave the cell blank !" sqref="I64716:I64717" xr:uid="{00000000-0002-0000-0500-000000000000}">
      <formula1>0</formula1>
    </dataValidation>
    <dataValidation type="decimal" operator="greaterThanOrEqual" allowBlank="1" showInputMessage="1" showErrorMessage="1" sqref="I53:I91 I93:I112 I18:I51 I114:I131" xr:uid="{00000000-0002-0000-0500-000001000000}">
      <formula1>0</formula1>
    </dataValidation>
  </dataValidations>
  <printOptions horizontalCentered="1"/>
  <pageMargins left="0.45" right="0.45" top="0.75" bottom="0.5" header="0.3" footer="0.3"/>
  <pageSetup paperSize="9" scale="55" fitToHeight="0" orientation="landscape" r:id="rId14"/>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71"/>
  <sheetViews>
    <sheetView tabSelected="1" view="pageBreakPreview" topLeftCell="D36" zoomScale="85" zoomScaleNormal="80" zoomScaleSheetLayoutView="85" workbookViewId="0">
      <selection activeCell="O59" sqref="O59"/>
    </sheetView>
  </sheetViews>
  <sheetFormatPr defaultColWidth="38.5703125" defaultRowHeight="15.75"/>
  <cols>
    <col min="1" max="1" width="5.5703125" style="690" customWidth="1"/>
    <col min="2" max="2" width="14.5703125" style="690" customWidth="1"/>
    <col min="3" max="3" width="9.7109375" style="690" customWidth="1"/>
    <col min="4" max="4" width="9.140625" style="690" customWidth="1"/>
    <col min="5" max="5" width="9.28515625" style="690" customWidth="1"/>
    <col min="6" max="6" width="26.42578125" style="661" customWidth="1"/>
    <col min="7" max="7" width="18.5703125" style="661" customWidth="1"/>
    <col min="8" max="8" width="13.85546875" style="661" customWidth="1"/>
    <col min="9" max="9" width="15.7109375" style="661" customWidth="1"/>
    <col min="10" max="10" width="13.85546875" style="661" customWidth="1"/>
    <col min="11" max="11" width="17" style="661" customWidth="1"/>
    <col min="12" max="12" width="108.42578125" style="580" customWidth="1"/>
    <col min="13" max="13" width="8.7109375" style="662" customWidth="1"/>
    <col min="14" max="14" width="10.5703125" style="663" customWidth="1"/>
    <col min="15" max="15" width="16.140625" style="662" customWidth="1"/>
    <col min="16" max="16" width="24" style="662" customWidth="1"/>
    <col min="17" max="17" width="9.140625" style="316" hidden="1" customWidth="1"/>
    <col min="18" max="18" width="16.42578125" style="312" hidden="1" customWidth="1"/>
    <col min="19" max="19" width="15.85546875" style="312" hidden="1" customWidth="1"/>
    <col min="20" max="20" width="16.42578125" style="581" hidden="1" customWidth="1"/>
    <col min="21" max="21" width="16.85546875" style="312" hidden="1" customWidth="1"/>
    <col min="22" max="22" width="14.5703125" style="316" hidden="1" customWidth="1"/>
    <col min="23" max="28" width="9.140625" style="316" hidden="1" customWidth="1"/>
    <col min="29" max="31" width="9.140625" style="316" customWidth="1"/>
    <col min="32" max="243" width="9.140625" style="312" customWidth="1"/>
    <col min="244" max="244" width="12.5703125" style="312" customWidth="1"/>
    <col min="245" max="245" width="73.42578125" style="312" customWidth="1"/>
    <col min="246" max="246" width="8.7109375" style="312" customWidth="1"/>
    <col min="247" max="247" width="10.5703125" style="312" customWidth="1"/>
    <col min="248" max="248" width="14.5703125" style="312" customWidth="1"/>
    <col min="249" max="16384" width="38.5703125" style="312"/>
  </cols>
  <sheetData>
    <row r="1" spans="1:31" ht="24.75" customHeight="1">
      <c r="A1" s="654" t="str">
        <f>Cover!B3</f>
        <v>Spec No: CC/NT/W-COND/DOM/A00/24/12934</v>
      </c>
      <c r="B1" s="654"/>
      <c r="C1" s="654"/>
      <c r="D1" s="654"/>
      <c r="E1" s="654"/>
      <c r="F1" s="655"/>
      <c r="G1" s="655"/>
      <c r="H1" s="655"/>
      <c r="I1" s="655"/>
      <c r="J1" s="655"/>
      <c r="K1" s="655"/>
      <c r="L1" s="656"/>
      <c r="M1" s="621"/>
      <c r="N1" s="621"/>
      <c r="O1" s="568"/>
      <c r="P1" s="657" t="s">
        <v>17</v>
      </c>
    </row>
    <row r="2" spans="1:31">
      <c r="A2" s="658"/>
      <c r="B2" s="658"/>
      <c r="C2" s="658"/>
      <c r="D2" s="658"/>
      <c r="E2" s="658"/>
      <c r="F2" s="659"/>
      <c r="G2" s="659"/>
      <c r="H2" s="659"/>
      <c r="I2" s="659"/>
      <c r="J2" s="659"/>
      <c r="K2" s="659"/>
      <c r="L2" s="660"/>
      <c r="M2" s="581"/>
      <c r="N2" s="581"/>
      <c r="O2" s="312"/>
      <c r="P2" s="312"/>
    </row>
    <row r="3" spans="1:31" ht="79.5" customHeight="1">
      <c r="A3" s="809" t="str">
        <f>Cover!$B$2</f>
        <v>Reconductoring Package OH01 for (a) Reconductoring of Somanahalli – Bidadi 400kV kV D/c line with HTLS conductor; (b) Reconductoring of Maheshwaram (PG) – Hyderabad 400kV S/c line with HTLS conductor;  (c) (i) Reconductoring of ISTS portion of Dimapur (POWERGRID) – Dimapur (DoP, Nagaland) 132kV (ckt-2) ACSR Panther S/c line with Single HTLS conductor and (ii) Reconductoring of ISTS portion of Dimapur (POWERGRID) – Kohima (DoP, Nagaland) 132kV ACSR Panther S/c line with Single HTLS conductor associated with ‘North Eastern Region Expansion Scheme-XXVII (NERES-XXVII)’</v>
      </c>
      <c r="B3" s="809"/>
      <c r="C3" s="809"/>
      <c r="D3" s="809"/>
      <c r="E3" s="809"/>
      <c r="F3" s="809"/>
      <c r="G3" s="809"/>
      <c r="H3" s="809"/>
      <c r="I3" s="809"/>
      <c r="J3" s="809"/>
      <c r="K3" s="809"/>
      <c r="L3" s="809"/>
      <c r="M3" s="809"/>
      <c r="N3" s="809"/>
      <c r="O3" s="809"/>
      <c r="P3" s="809"/>
    </row>
    <row r="4" spans="1:31" ht="16.5">
      <c r="A4" s="810" t="s">
        <v>19</v>
      </c>
      <c r="B4" s="810"/>
      <c r="C4" s="810"/>
      <c r="D4" s="810"/>
      <c r="E4" s="810"/>
      <c r="F4" s="810"/>
      <c r="G4" s="810"/>
      <c r="H4" s="810"/>
      <c r="I4" s="810"/>
      <c r="J4" s="810"/>
      <c r="K4" s="810"/>
      <c r="L4" s="810"/>
      <c r="M4" s="810"/>
      <c r="N4" s="810"/>
      <c r="O4" s="810"/>
      <c r="P4" s="810"/>
    </row>
    <row r="6" spans="1:31" ht="21.75" customHeight="1">
      <c r="A6" s="811" t="s">
        <v>332</v>
      </c>
      <c r="B6" s="811"/>
      <c r="C6" s="581"/>
      <c r="D6" s="575"/>
      <c r="E6" s="581"/>
      <c r="F6" s="581"/>
      <c r="G6" s="581"/>
      <c r="H6" s="581"/>
      <c r="I6" s="581"/>
    </row>
    <row r="7" spans="1:31" ht="21" customHeight="1">
      <c r="A7" s="815">
        <f>'Sch-1'!A7</f>
        <v>0</v>
      </c>
      <c r="B7" s="815"/>
      <c r="C7" s="815"/>
      <c r="D7" s="815"/>
      <c r="E7" s="815"/>
      <c r="F7" s="815"/>
      <c r="G7" s="815"/>
      <c r="H7" s="815"/>
      <c r="I7" s="815"/>
      <c r="J7" s="664"/>
      <c r="K7" s="664"/>
      <c r="L7" s="591"/>
      <c r="M7" s="665" t="s">
        <v>1</v>
      </c>
      <c r="N7" s="666"/>
      <c r="O7" s="312"/>
      <c r="P7" s="312"/>
    </row>
    <row r="8" spans="1:31" ht="22.5" customHeight="1">
      <c r="A8" s="812" t="str">
        <f>"Bidder’s Name and Address  (" &amp; MID('Names of Bidder'!A9,9, 20) &amp; ") :"</f>
        <v>Bidder’s Name and Address  (Sole Bidder) :</v>
      </c>
      <c r="B8" s="812"/>
      <c r="C8" s="812"/>
      <c r="D8" s="812"/>
      <c r="E8" s="812"/>
      <c r="F8" s="812"/>
      <c r="G8" s="812"/>
      <c r="H8" s="586"/>
      <c r="I8" s="586"/>
      <c r="J8" s="667"/>
      <c r="K8" s="667"/>
      <c r="L8" s="667"/>
      <c r="M8" s="668" t="str">
        <f>'Sch-1'!K8</f>
        <v>Contract Services</v>
      </c>
      <c r="N8" s="667"/>
      <c r="O8" s="312"/>
      <c r="P8" s="312"/>
    </row>
    <row r="9" spans="1:31" ht="24.75" customHeight="1">
      <c r="A9" s="582" t="s">
        <v>12</v>
      </c>
      <c r="B9" s="587"/>
      <c r="C9" s="815" t="str">
        <f>IF('Names of Bidder'!C9=0, "", 'Names of Bidder'!C9)</f>
        <v/>
      </c>
      <c r="D9" s="815"/>
      <c r="E9" s="815"/>
      <c r="F9" s="815"/>
      <c r="G9" s="815"/>
      <c r="H9" s="589"/>
      <c r="I9" s="589"/>
      <c r="J9" s="669"/>
      <c r="K9" s="669"/>
      <c r="L9" s="669"/>
      <c r="M9" s="668" t="str">
        <f>'Sch-1'!K9</f>
        <v>Power Grid Corporation of India Ltd.,</v>
      </c>
      <c r="N9" s="581"/>
      <c r="O9" s="312"/>
      <c r="P9" s="312"/>
    </row>
    <row r="10" spans="1:31" ht="21" customHeight="1">
      <c r="A10" s="582" t="s">
        <v>11</v>
      </c>
      <c r="B10" s="587"/>
      <c r="C10" s="814" t="str">
        <f>IF('Names of Bidder'!C10=0, "", 'Names of Bidder'!C10)</f>
        <v/>
      </c>
      <c r="D10" s="814"/>
      <c r="E10" s="814"/>
      <c r="F10" s="814"/>
      <c r="G10" s="814"/>
      <c r="H10" s="589"/>
      <c r="I10" s="589"/>
      <c r="J10" s="669"/>
      <c r="K10" s="669"/>
      <c r="L10" s="669"/>
      <c r="M10" s="668" t="str">
        <f>'Sch-1'!K10</f>
        <v>"Saudamini", Plot No.-2</v>
      </c>
      <c r="N10" s="581"/>
      <c r="O10" s="312"/>
      <c r="P10" s="312"/>
    </row>
    <row r="11" spans="1:31" ht="20.25" customHeight="1">
      <c r="A11" s="589"/>
      <c r="B11" s="589"/>
      <c r="C11" s="814" t="str">
        <f>IF('Names of Bidder'!C11=0, "", 'Names of Bidder'!C11)</f>
        <v/>
      </c>
      <c r="D11" s="814"/>
      <c r="E11" s="814"/>
      <c r="F11" s="814"/>
      <c r="G11" s="814"/>
      <c r="H11" s="589"/>
      <c r="I11" s="589"/>
      <c r="J11" s="669"/>
      <c r="K11" s="669"/>
      <c r="L11" s="669"/>
      <c r="M11" s="668" t="str">
        <f>'Sch-1'!K11</f>
        <v xml:space="preserve">Sector-29, </v>
      </c>
      <c r="N11" s="581"/>
      <c r="O11" s="312"/>
      <c r="P11" s="312"/>
    </row>
    <row r="12" spans="1:31" ht="21" customHeight="1">
      <c r="A12" s="589"/>
      <c r="B12" s="589"/>
      <c r="C12" s="814" t="str">
        <f>IF('Names of Bidder'!C12=0, "", 'Names of Bidder'!C12)</f>
        <v/>
      </c>
      <c r="D12" s="814"/>
      <c r="E12" s="814"/>
      <c r="F12" s="814"/>
      <c r="G12" s="814"/>
      <c r="H12" s="589"/>
      <c r="I12" s="589"/>
      <c r="J12" s="669"/>
      <c r="K12" s="669"/>
      <c r="L12" s="669"/>
      <c r="M12" s="668" t="str">
        <f>'Sch-1'!K12</f>
        <v>Gurugram (Haryana) - 122001</v>
      </c>
      <c r="N12" s="581"/>
      <c r="O12" s="312"/>
      <c r="P12" s="312"/>
    </row>
    <row r="13" spans="1:31">
      <c r="A13" s="670"/>
      <c r="B13" s="670"/>
      <c r="C13" s="670"/>
      <c r="D13" s="670"/>
      <c r="E13" s="670"/>
      <c r="F13" s="671"/>
      <c r="G13" s="671"/>
      <c r="H13" s="671"/>
      <c r="I13" s="671"/>
      <c r="J13" s="671"/>
      <c r="K13" s="671"/>
      <c r="L13" s="669"/>
      <c r="M13" s="585"/>
      <c r="N13" s="589"/>
      <c r="O13" s="668"/>
      <c r="P13" s="312"/>
    </row>
    <row r="14" spans="1:31" ht="24.75" customHeight="1" thickBot="1">
      <c r="A14" s="836" t="s">
        <v>501</v>
      </c>
      <c r="B14" s="836"/>
      <c r="C14" s="836"/>
      <c r="D14" s="836"/>
      <c r="E14" s="836"/>
      <c r="F14" s="836"/>
      <c r="G14" s="836"/>
      <c r="H14" s="836"/>
      <c r="I14" s="836"/>
      <c r="J14" s="836"/>
      <c r="K14" s="836"/>
      <c r="L14" s="836"/>
      <c r="M14" s="727"/>
      <c r="N14" s="672"/>
      <c r="O14" s="835" t="s">
        <v>337</v>
      </c>
      <c r="P14" s="835"/>
    </row>
    <row r="15" spans="1:31" s="680" customFormat="1" ht="125.25" customHeight="1">
      <c r="A15" s="673" t="s">
        <v>7</v>
      </c>
      <c r="B15" s="674" t="s">
        <v>254</v>
      </c>
      <c r="C15" s="674" t="s">
        <v>266</v>
      </c>
      <c r="D15" s="674" t="s">
        <v>265</v>
      </c>
      <c r="E15" s="674" t="s">
        <v>267</v>
      </c>
      <c r="F15" s="674" t="s">
        <v>268</v>
      </c>
      <c r="G15" s="673" t="s">
        <v>24</v>
      </c>
      <c r="H15" s="410" t="s">
        <v>304</v>
      </c>
      <c r="I15" s="411" t="s">
        <v>458</v>
      </c>
      <c r="J15" s="411" t="s">
        <v>294</v>
      </c>
      <c r="K15" s="411" t="s">
        <v>457</v>
      </c>
      <c r="L15" s="675" t="s">
        <v>15</v>
      </c>
      <c r="M15" s="676" t="s">
        <v>9</v>
      </c>
      <c r="N15" s="676" t="s">
        <v>16</v>
      </c>
      <c r="O15" s="675" t="s">
        <v>22</v>
      </c>
      <c r="P15" s="675" t="s">
        <v>23</v>
      </c>
      <c r="Q15" s="677"/>
      <c r="R15" s="678" t="s">
        <v>327</v>
      </c>
      <c r="S15" s="679" t="s">
        <v>328</v>
      </c>
      <c r="T15" s="678" t="s">
        <v>325</v>
      </c>
      <c r="U15" s="678" t="s">
        <v>326</v>
      </c>
      <c r="V15" s="677"/>
      <c r="W15" s="677"/>
      <c r="X15" s="677"/>
      <c r="Y15" s="677"/>
      <c r="Z15" s="677"/>
      <c r="AA15" s="677"/>
      <c r="AB15" s="677"/>
      <c r="AC15" s="677"/>
      <c r="AD15" s="677"/>
      <c r="AE15" s="677"/>
    </row>
    <row r="16" spans="1:31" s="680" customFormat="1" ht="16.5">
      <c r="A16" s="631">
        <v>1</v>
      </c>
      <c r="B16" s="631">
        <v>2</v>
      </c>
      <c r="C16" s="631">
        <v>3</v>
      </c>
      <c r="D16" s="631">
        <v>4</v>
      </c>
      <c r="E16" s="631">
        <v>5</v>
      </c>
      <c r="F16" s="628">
        <v>6</v>
      </c>
      <c r="G16" s="628">
        <v>7</v>
      </c>
      <c r="H16" s="410">
        <v>8</v>
      </c>
      <c r="I16" s="410">
        <v>9</v>
      </c>
      <c r="J16" s="410">
        <v>10</v>
      </c>
      <c r="K16" s="410">
        <v>11</v>
      </c>
      <c r="L16" s="628">
        <v>12</v>
      </c>
      <c r="M16" s="631">
        <v>13</v>
      </c>
      <c r="N16" s="631">
        <v>14</v>
      </c>
      <c r="O16" s="631">
        <v>15</v>
      </c>
      <c r="P16" s="631" t="s">
        <v>305</v>
      </c>
      <c r="Q16" s="677"/>
      <c r="V16" s="677"/>
      <c r="W16" s="677"/>
      <c r="X16" s="677"/>
      <c r="Y16" s="677"/>
      <c r="Z16" s="677"/>
      <c r="AA16" s="677"/>
      <c r="AB16" s="677"/>
      <c r="AC16" s="677"/>
      <c r="AD16" s="677"/>
      <c r="AE16" s="677"/>
    </row>
    <row r="17" spans="1:31" s="680" customFormat="1" ht="34.5" customHeight="1">
      <c r="A17" s="681" t="str">
        <f>'Sch-1'!A17</f>
        <v>I</v>
      </c>
      <c r="B17" s="602" t="str">
        <f>'Sch-1'!B17</f>
        <v>Reconductoring of Somanahalli – Bidadi 400kV kV D/c line</v>
      </c>
      <c r="C17" s="603"/>
      <c r="D17" s="603"/>
      <c r="E17" s="603"/>
      <c r="F17" s="604"/>
      <c r="G17" s="682"/>
      <c r="H17" s="682"/>
      <c r="I17" s="682"/>
      <c r="J17" s="682"/>
      <c r="K17" s="682"/>
      <c r="L17" s="682"/>
      <c r="M17" s="682"/>
      <c r="N17" s="682"/>
      <c r="O17" s="682"/>
      <c r="P17" s="682"/>
      <c r="Q17" s="677"/>
      <c r="V17" s="677"/>
      <c r="W17" s="677"/>
      <c r="X17" s="677"/>
      <c r="Y17" s="677"/>
      <c r="Z17" s="677"/>
      <c r="AA17" s="677"/>
      <c r="AB17" s="677"/>
      <c r="AC17" s="677"/>
      <c r="AD17" s="677"/>
      <c r="AE17" s="677"/>
    </row>
    <row r="18" spans="1:31" ht="47.25">
      <c r="A18" s="560">
        <v>1</v>
      </c>
      <c r="B18" s="565">
        <v>7000028943</v>
      </c>
      <c r="C18" s="565">
        <v>130</v>
      </c>
      <c r="D18" s="565">
        <v>40</v>
      </c>
      <c r="E18" s="565">
        <v>10</v>
      </c>
      <c r="F18" s="565" t="s">
        <v>556</v>
      </c>
      <c r="G18" s="565">
        <v>100002803</v>
      </c>
      <c r="H18" s="565">
        <v>998344</v>
      </c>
      <c r="I18" s="428"/>
      <c r="J18" s="423">
        <v>18</v>
      </c>
      <c r="K18" s="427"/>
      <c r="L18" s="422" t="s">
        <v>490</v>
      </c>
      <c r="M18" s="422" t="s">
        <v>469</v>
      </c>
      <c r="N18" s="422">
        <v>18.518000000000001</v>
      </c>
      <c r="O18" s="424"/>
      <c r="P18" s="426" t="str">
        <f t="shared" ref="P18:P28" si="0">IF(O18=0, "INCLUDED", IF(ISERROR(N18*O18), O18, N18*O18))</f>
        <v>INCLUDED</v>
      </c>
      <c r="Q18" s="652">
        <f t="shared" ref="Q18:Q28" si="1">IF(P18="Included",0,P18)</f>
        <v>0</v>
      </c>
      <c r="R18" s="683">
        <f>IF( K18="",J18*(IF(P18="Included",0,P18))/100,K18*(IF(P18="Included",0,P18)))</f>
        <v>0</v>
      </c>
      <c r="S18" s="684">
        <f>Discount!$J$36</f>
        <v>0</v>
      </c>
      <c r="T18" s="683">
        <f>S18*Q18</f>
        <v>0</v>
      </c>
      <c r="U18" s="685">
        <f>IF(K18="",J18*T18/100,K18*T18)</f>
        <v>0</v>
      </c>
      <c r="V18" s="686">
        <f>O18*N18</f>
        <v>0</v>
      </c>
      <c r="W18" s="687"/>
      <c r="X18" s="687"/>
      <c r="Y18" s="687"/>
      <c r="Z18" s="687"/>
      <c r="AA18" s="687"/>
    </row>
    <row r="19" spans="1:31">
      <c r="A19" s="560">
        <v>2</v>
      </c>
      <c r="B19" s="565">
        <v>7000028943</v>
      </c>
      <c r="C19" s="565">
        <v>140</v>
      </c>
      <c r="D19" s="565">
        <v>50</v>
      </c>
      <c r="E19" s="565">
        <v>10</v>
      </c>
      <c r="F19" s="565" t="s">
        <v>557</v>
      </c>
      <c r="G19" s="565">
        <v>100013756</v>
      </c>
      <c r="H19" s="565">
        <v>995468</v>
      </c>
      <c r="I19" s="428"/>
      <c r="J19" s="423">
        <v>18</v>
      </c>
      <c r="K19" s="427"/>
      <c r="L19" s="422" t="s">
        <v>564</v>
      </c>
      <c r="M19" s="422" t="s">
        <v>469</v>
      </c>
      <c r="N19" s="422">
        <v>15.134</v>
      </c>
      <c r="O19" s="424"/>
      <c r="P19" s="426" t="str">
        <f t="shared" si="0"/>
        <v>INCLUDED</v>
      </c>
      <c r="Q19" s="652">
        <f t="shared" si="1"/>
        <v>0</v>
      </c>
      <c r="R19" s="683">
        <f t="shared" ref="R19:R28" si="2">IF( K19="",J19*(IF(P19="Included",0,P19))/100,K19*(IF(P19="Included",0,P19)))</f>
        <v>0</v>
      </c>
      <c r="S19" s="684">
        <f>Discount!$J$36</f>
        <v>0</v>
      </c>
      <c r="T19" s="683">
        <f t="shared" ref="T19:T28" si="3">S19*Q19</f>
        <v>0</v>
      </c>
      <c r="U19" s="685">
        <f t="shared" ref="U19:U28" si="4">IF(K19="",J19*T19/100,K19*T19)</f>
        <v>0</v>
      </c>
      <c r="V19" s="686">
        <f t="shared" ref="V19:V28" si="5">O19*N19</f>
        <v>0</v>
      </c>
      <c r="W19" s="687"/>
      <c r="X19" s="687"/>
      <c r="Y19" s="687"/>
      <c r="Z19" s="687"/>
      <c r="AA19" s="687"/>
    </row>
    <row r="20" spans="1:31">
      <c r="A20" s="560">
        <v>3</v>
      </c>
      <c r="B20" s="565">
        <v>7000028943</v>
      </c>
      <c r="C20" s="565">
        <v>140</v>
      </c>
      <c r="D20" s="565">
        <v>50</v>
      </c>
      <c r="E20" s="565">
        <v>20</v>
      </c>
      <c r="F20" s="565" t="s">
        <v>557</v>
      </c>
      <c r="G20" s="565">
        <v>100055177</v>
      </c>
      <c r="H20" s="565">
        <v>995468</v>
      </c>
      <c r="I20" s="428"/>
      <c r="J20" s="423">
        <v>18</v>
      </c>
      <c r="K20" s="427"/>
      <c r="L20" s="422" t="s">
        <v>565</v>
      </c>
      <c r="M20" s="422" t="s">
        <v>469</v>
      </c>
      <c r="N20" s="422">
        <v>3.3839999999999999</v>
      </c>
      <c r="O20" s="424"/>
      <c r="P20" s="426" t="str">
        <f t="shared" ref="P20:P26" si="6">IF(O20=0, "INCLUDED", IF(ISERROR(N20*O20), O20, N20*O20))</f>
        <v>INCLUDED</v>
      </c>
      <c r="Q20" s="652">
        <f t="shared" ref="Q20:Q26" si="7">IF(P20="Included",0,P20)</f>
        <v>0</v>
      </c>
      <c r="R20" s="683">
        <f t="shared" ref="R20:R26" si="8">IF( K20="",J20*(IF(P20="Included",0,P20))/100,K20*(IF(P20="Included",0,P20)))</f>
        <v>0</v>
      </c>
      <c r="S20" s="684">
        <f>Discount!$J$36</f>
        <v>0</v>
      </c>
      <c r="T20" s="683">
        <f t="shared" ref="T20:T26" si="9">S20*Q20</f>
        <v>0</v>
      </c>
      <c r="U20" s="685">
        <f t="shared" ref="U20:U26" si="10">IF(K20="",J20*T20/100,K20*T20)</f>
        <v>0</v>
      </c>
      <c r="V20" s="686">
        <f t="shared" ref="V20:V26" si="11">O20*N20</f>
        <v>0</v>
      </c>
      <c r="W20" s="687"/>
      <c r="X20" s="687"/>
      <c r="Y20" s="687"/>
      <c r="Z20" s="687"/>
      <c r="AA20" s="687"/>
    </row>
    <row r="21" spans="1:31" ht="47.25">
      <c r="A21" s="560">
        <v>4</v>
      </c>
      <c r="B21" s="565">
        <v>7000028943</v>
      </c>
      <c r="C21" s="565">
        <v>150</v>
      </c>
      <c r="D21" s="565">
        <v>60</v>
      </c>
      <c r="E21" s="565">
        <v>10</v>
      </c>
      <c r="F21" s="565" t="s">
        <v>558</v>
      </c>
      <c r="G21" s="565">
        <v>100017997</v>
      </c>
      <c r="H21" s="565">
        <v>995468</v>
      </c>
      <c r="I21" s="428"/>
      <c r="J21" s="423">
        <v>18</v>
      </c>
      <c r="K21" s="427"/>
      <c r="L21" s="422" t="s">
        <v>566</v>
      </c>
      <c r="M21" s="422" t="s">
        <v>469</v>
      </c>
      <c r="N21" s="422">
        <v>15.134</v>
      </c>
      <c r="O21" s="424"/>
      <c r="P21" s="426" t="str">
        <f t="shared" si="6"/>
        <v>INCLUDED</v>
      </c>
      <c r="Q21" s="652">
        <f t="shared" si="7"/>
        <v>0</v>
      </c>
      <c r="R21" s="683">
        <f t="shared" si="8"/>
        <v>0</v>
      </c>
      <c r="S21" s="684">
        <f>Discount!$J$36</f>
        <v>0</v>
      </c>
      <c r="T21" s="683">
        <f t="shared" si="9"/>
        <v>0</v>
      </c>
      <c r="U21" s="685">
        <f t="shared" si="10"/>
        <v>0</v>
      </c>
      <c r="V21" s="686">
        <f t="shared" si="11"/>
        <v>0</v>
      </c>
      <c r="W21" s="687"/>
      <c r="X21" s="687"/>
      <c r="Y21" s="687"/>
      <c r="Z21" s="687"/>
      <c r="AA21" s="687"/>
    </row>
    <row r="22" spans="1:31" ht="47.25">
      <c r="A22" s="560">
        <v>5</v>
      </c>
      <c r="B22" s="565">
        <v>7000028943</v>
      </c>
      <c r="C22" s="565">
        <v>150</v>
      </c>
      <c r="D22" s="565">
        <v>60</v>
      </c>
      <c r="E22" s="565">
        <v>20</v>
      </c>
      <c r="F22" s="565" t="s">
        <v>558</v>
      </c>
      <c r="G22" s="565">
        <v>100020945</v>
      </c>
      <c r="H22" s="565">
        <v>995468</v>
      </c>
      <c r="I22" s="428"/>
      <c r="J22" s="423">
        <v>18</v>
      </c>
      <c r="K22" s="427"/>
      <c r="L22" s="422" t="s">
        <v>567</v>
      </c>
      <c r="M22" s="422" t="s">
        <v>469</v>
      </c>
      <c r="N22" s="422">
        <v>3.3839999999999999</v>
      </c>
      <c r="O22" s="424"/>
      <c r="P22" s="426" t="str">
        <f t="shared" si="6"/>
        <v>INCLUDED</v>
      </c>
      <c r="Q22" s="652">
        <f t="shared" si="7"/>
        <v>0</v>
      </c>
      <c r="R22" s="683">
        <f t="shared" si="8"/>
        <v>0</v>
      </c>
      <c r="S22" s="684">
        <f>Discount!$J$36</f>
        <v>0</v>
      </c>
      <c r="T22" s="683">
        <f t="shared" si="9"/>
        <v>0</v>
      </c>
      <c r="U22" s="685">
        <f t="shared" si="10"/>
        <v>0</v>
      </c>
      <c r="V22" s="686">
        <f t="shared" si="11"/>
        <v>0</v>
      </c>
      <c r="W22" s="687"/>
      <c r="X22" s="687"/>
      <c r="Y22" s="687"/>
      <c r="Z22" s="687"/>
      <c r="AA22" s="687"/>
    </row>
    <row r="23" spans="1:31">
      <c r="A23" s="560">
        <v>6</v>
      </c>
      <c r="B23" s="565">
        <v>7000028943</v>
      </c>
      <c r="C23" s="565">
        <v>310</v>
      </c>
      <c r="D23" s="565">
        <v>110</v>
      </c>
      <c r="E23" s="565">
        <v>10</v>
      </c>
      <c r="F23" s="565" t="s">
        <v>559</v>
      </c>
      <c r="G23" s="565">
        <v>100038034</v>
      </c>
      <c r="H23" s="565">
        <v>995455</v>
      </c>
      <c r="I23" s="428"/>
      <c r="J23" s="423">
        <v>18</v>
      </c>
      <c r="K23" s="427"/>
      <c r="L23" s="422" t="s">
        <v>494</v>
      </c>
      <c r="M23" s="422" t="s">
        <v>471</v>
      </c>
      <c r="N23" s="422">
        <v>22</v>
      </c>
      <c r="O23" s="424"/>
      <c r="P23" s="426" t="str">
        <f t="shared" si="6"/>
        <v>INCLUDED</v>
      </c>
      <c r="Q23" s="652">
        <f t="shared" si="7"/>
        <v>0</v>
      </c>
      <c r="R23" s="683">
        <f t="shared" si="8"/>
        <v>0</v>
      </c>
      <c r="S23" s="684">
        <f>Discount!$J$36</f>
        <v>0</v>
      </c>
      <c r="T23" s="683">
        <f t="shared" si="9"/>
        <v>0</v>
      </c>
      <c r="U23" s="685">
        <f t="shared" si="10"/>
        <v>0</v>
      </c>
      <c r="V23" s="686">
        <f t="shared" si="11"/>
        <v>0</v>
      </c>
      <c r="W23" s="687"/>
      <c r="X23" s="687"/>
      <c r="Y23" s="687"/>
      <c r="Z23" s="687"/>
      <c r="AA23" s="687"/>
    </row>
    <row r="24" spans="1:31" ht="47.25">
      <c r="A24" s="560">
        <v>7</v>
      </c>
      <c r="B24" s="565">
        <v>7000028943</v>
      </c>
      <c r="C24" s="565">
        <v>340</v>
      </c>
      <c r="D24" s="565">
        <v>130</v>
      </c>
      <c r="E24" s="565">
        <v>10</v>
      </c>
      <c r="F24" s="565" t="s">
        <v>560</v>
      </c>
      <c r="G24" s="565">
        <v>100002202</v>
      </c>
      <c r="H24" s="565">
        <v>995468</v>
      </c>
      <c r="I24" s="428"/>
      <c r="J24" s="423">
        <v>18</v>
      </c>
      <c r="K24" s="427"/>
      <c r="L24" s="422" t="s">
        <v>568</v>
      </c>
      <c r="M24" s="422" t="s">
        <v>467</v>
      </c>
      <c r="N24" s="422">
        <v>2</v>
      </c>
      <c r="O24" s="424"/>
      <c r="P24" s="426" t="str">
        <f t="shared" si="6"/>
        <v>INCLUDED</v>
      </c>
      <c r="Q24" s="652">
        <f t="shared" si="7"/>
        <v>0</v>
      </c>
      <c r="R24" s="683">
        <f t="shared" si="8"/>
        <v>0</v>
      </c>
      <c r="S24" s="684">
        <f>Discount!$J$36</f>
        <v>0</v>
      </c>
      <c r="T24" s="683">
        <f t="shared" si="9"/>
        <v>0</v>
      </c>
      <c r="U24" s="685">
        <f t="shared" si="10"/>
        <v>0</v>
      </c>
      <c r="V24" s="686">
        <f t="shared" si="11"/>
        <v>0</v>
      </c>
      <c r="W24" s="687"/>
      <c r="X24" s="687"/>
      <c r="Y24" s="687"/>
      <c r="Z24" s="687"/>
      <c r="AA24" s="687"/>
    </row>
    <row r="25" spans="1:31" ht="47.25">
      <c r="A25" s="560">
        <v>8</v>
      </c>
      <c r="B25" s="565">
        <v>7000028943</v>
      </c>
      <c r="C25" s="565">
        <v>340</v>
      </c>
      <c r="D25" s="565">
        <v>130</v>
      </c>
      <c r="E25" s="565">
        <v>20</v>
      </c>
      <c r="F25" s="565" t="s">
        <v>560</v>
      </c>
      <c r="G25" s="565">
        <v>100002203</v>
      </c>
      <c r="H25" s="565">
        <v>995468</v>
      </c>
      <c r="I25" s="428"/>
      <c r="J25" s="423">
        <v>18</v>
      </c>
      <c r="K25" s="427"/>
      <c r="L25" s="422" t="s">
        <v>569</v>
      </c>
      <c r="M25" s="422" t="s">
        <v>467</v>
      </c>
      <c r="N25" s="422">
        <v>2</v>
      </c>
      <c r="O25" s="424"/>
      <c r="P25" s="426" t="str">
        <f t="shared" si="6"/>
        <v>INCLUDED</v>
      </c>
      <c r="Q25" s="652">
        <f t="shared" si="7"/>
        <v>0</v>
      </c>
      <c r="R25" s="683">
        <f t="shared" si="8"/>
        <v>0</v>
      </c>
      <c r="S25" s="684">
        <f>Discount!$J$36</f>
        <v>0</v>
      </c>
      <c r="T25" s="683">
        <f t="shared" si="9"/>
        <v>0</v>
      </c>
      <c r="U25" s="685">
        <f t="shared" si="10"/>
        <v>0</v>
      </c>
      <c r="V25" s="686">
        <f t="shared" si="11"/>
        <v>0</v>
      </c>
      <c r="W25" s="687"/>
      <c r="X25" s="687"/>
      <c r="Y25" s="687"/>
      <c r="Z25" s="687"/>
      <c r="AA25" s="687"/>
    </row>
    <row r="26" spans="1:31" ht="47.25">
      <c r="A26" s="560">
        <v>9</v>
      </c>
      <c r="B26" s="565">
        <v>7000028943</v>
      </c>
      <c r="C26" s="565">
        <v>350</v>
      </c>
      <c r="D26" s="565">
        <v>140</v>
      </c>
      <c r="E26" s="565">
        <v>10</v>
      </c>
      <c r="F26" s="565" t="s">
        <v>561</v>
      </c>
      <c r="G26" s="565">
        <v>100055162</v>
      </c>
      <c r="H26" s="565">
        <v>995468</v>
      </c>
      <c r="I26" s="428"/>
      <c r="J26" s="423">
        <v>18</v>
      </c>
      <c r="K26" s="427"/>
      <c r="L26" s="422" t="s">
        <v>570</v>
      </c>
      <c r="M26" s="422" t="s">
        <v>467</v>
      </c>
      <c r="N26" s="422">
        <v>4</v>
      </c>
      <c r="O26" s="424"/>
      <c r="P26" s="426" t="str">
        <f t="shared" si="6"/>
        <v>INCLUDED</v>
      </c>
      <c r="Q26" s="652">
        <f t="shared" si="7"/>
        <v>0</v>
      </c>
      <c r="R26" s="683">
        <f t="shared" si="8"/>
        <v>0</v>
      </c>
      <c r="S26" s="684">
        <f>Discount!$J$36</f>
        <v>0</v>
      </c>
      <c r="T26" s="683">
        <f t="shared" si="9"/>
        <v>0</v>
      </c>
      <c r="U26" s="685">
        <f t="shared" si="10"/>
        <v>0</v>
      </c>
      <c r="V26" s="686">
        <f t="shared" si="11"/>
        <v>0</v>
      </c>
      <c r="W26" s="687"/>
      <c r="X26" s="687"/>
      <c r="Y26" s="687"/>
      <c r="Z26" s="687"/>
      <c r="AA26" s="687"/>
    </row>
    <row r="27" spans="1:31">
      <c r="A27" s="560">
        <v>10</v>
      </c>
      <c r="B27" s="565">
        <v>7000028943</v>
      </c>
      <c r="C27" s="565">
        <v>400</v>
      </c>
      <c r="D27" s="565">
        <v>190</v>
      </c>
      <c r="E27" s="565">
        <v>10</v>
      </c>
      <c r="F27" s="565" t="s">
        <v>562</v>
      </c>
      <c r="G27" s="565">
        <v>170002651</v>
      </c>
      <c r="H27" s="565">
        <v>995419</v>
      </c>
      <c r="I27" s="428"/>
      <c r="J27" s="423">
        <v>18</v>
      </c>
      <c r="K27" s="427"/>
      <c r="L27" s="422" t="s">
        <v>571</v>
      </c>
      <c r="M27" s="422" t="s">
        <v>467</v>
      </c>
      <c r="N27" s="422">
        <v>59</v>
      </c>
      <c r="O27" s="424"/>
      <c r="P27" s="426" t="str">
        <f t="shared" si="0"/>
        <v>INCLUDED</v>
      </c>
      <c r="Q27" s="652">
        <f t="shared" si="1"/>
        <v>0</v>
      </c>
      <c r="R27" s="683">
        <f t="shared" si="2"/>
        <v>0</v>
      </c>
      <c r="S27" s="684">
        <f>Discount!$J$36</f>
        <v>0</v>
      </c>
      <c r="T27" s="683">
        <f t="shared" si="3"/>
        <v>0</v>
      </c>
      <c r="U27" s="685">
        <f t="shared" si="4"/>
        <v>0</v>
      </c>
      <c r="V27" s="686">
        <f t="shared" si="5"/>
        <v>0</v>
      </c>
      <c r="W27" s="687"/>
      <c r="X27" s="687"/>
      <c r="Y27" s="687"/>
      <c r="Z27" s="687"/>
      <c r="AA27" s="687"/>
    </row>
    <row r="28" spans="1:31" ht="31.5">
      <c r="A28" s="560">
        <v>11</v>
      </c>
      <c r="B28" s="565">
        <v>7000028943</v>
      </c>
      <c r="C28" s="565">
        <v>420</v>
      </c>
      <c r="D28" s="565">
        <v>210</v>
      </c>
      <c r="E28" s="565">
        <v>10</v>
      </c>
      <c r="F28" s="565" t="s">
        <v>563</v>
      </c>
      <c r="G28" s="565">
        <v>100023085</v>
      </c>
      <c r="H28" s="565">
        <v>995455</v>
      </c>
      <c r="I28" s="428"/>
      <c r="J28" s="423">
        <v>18</v>
      </c>
      <c r="K28" s="427"/>
      <c r="L28" s="422" t="s">
        <v>493</v>
      </c>
      <c r="M28" s="422" t="s">
        <v>470</v>
      </c>
      <c r="N28" s="422">
        <v>1</v>
      </c>
      <c r="O28" s="424"/>
      <c r="P28" s="426" t="str">
        <f t="shared" si="0"/>
        <v>INCLUDED</v>
      </c>
      <c r="Q28" s="652">
        <f t="shared" si="1"/>
        <v>0</v>
      </c>
      <c r="R28" s="683">
        <f t="shared" si="2"/>
        <v>0</v>
      </c>
      <c r="S28" s="684">
        <f>Discount!$J$36</f>
        <v>0</v>
      </c>
      <c r="T28" s="683">
        <f t="shared" si="3"/>
        <v>0</v>
      </c>
      <c r="U28" s="685">
        <f t="shared" si="4"/>
        <v>0</v>
      </c>
      <c r="V28" s="686">
        <f t="shared" si="5"/>
        <v>0</v>
      </c>
      <c r="W28" s="687"/>
      <c r="X28" s="687"/>
      <c r="Y28" s="687"/>
      <c r="Z28" s="687"/>
      <c r="AA28" s="687"/>
    </row>
    <row r="29" spans="1:31" s="680" customFormat="1" ht="34.5" customHeight="1">
      <c r="A29" s="681" t="str">
        <f>'Sch-1'!A52</f>
        <v>II</v>
      </c>
      <c r="B29" s="602" t="str">
        <f>'Sch-1'!B52</f>
        <v>Reconductoring of Maheshwaram (PG) – Hyderabad 400kV S/c line</v>
      </c>
      <c r="C29" s="603"/>
      <c r="D29" s="603"/>
      <c r="E29" s="603"/>
      <c r="F29" s="604"/>
      <c r="G29" s="682"/>
      <c r="H29" s="682"/>
      <c r="I29" s="682"/>
      <c r="J29" s="682"/>
      <c r="K29" s="682"/>
      <c r="L29" s="682"/>
      <c r="M29" s="682"/>
      <c r="N29" s="682"/>
      <c r="O29" s="682"/>
      <c r="P29" s="682"/>
      <c r="Q29" s="677"/>
      <c r="V29" s="677"/>
      <c r="W29" s="677"/>
      <c r="X29" s="677"/>
      <c r="Y29" s="677"/>
      <c r="Z29" s="677"/>
      <c r="AA29" s="677"/>
      <c r="AB29" s="677"/>
      <c r="AC29" s="677"/>
      <c r="AD29" s="677"/>
      <c r="AE29" s="677"/>
    </row>
    <row r="30" spans="1:31" ht="47.25">
      <c r="A30" s="560">
        <v>1</v>
      </c>
      <c r="B30" s="565">
        <v>7000028942</v>
      </c>
      <c r="C30" s="565">
        <v>130</v>
      </c>
      <c r="D30" s="565">
        <v>40</v>
      </c>
      <c r="E30" s="565">
        <v>10</v>
      </c>
      <c r="F30" s="565" t="s">
        <v>556</v>
      </c>
      <c r="G30" s="565">
        <v>100002803</v>
      </c>
      <c r="H30" s="565">
        <v>998344</v>
      </c>
      <c r="I30" s="428"/>
      <c r="J30" s="423">
        <v>18</v>
      </c>
      <c r="K30" s="427"/>
      <c r="L30" s="422" t="s">
        <v>490</v>
      </c>
      <c r="M30" s="422" t="s">
        <v>469</v>
      </c>
      <c r="N30" s="422">
        <v>55.555</v>
      </c>
      <c r="O30" s="424"/>
      <c r="P30" s="426" t="str">
        <f t="shared" ref="P30:P41" si="12">IF(O30=0, "INCLUDED", IF(ISERROR(N30*O30), O30, N30*O30))</f>
        <v>INCLUDED</v>
      </c>
      <c r="Q30" s="652">
        <f t="shared" ref="Q30:Q41" si="13">IF(P30="Included",0,P30)</f>
        <v>0</v>
      </c>
      <c r="R30" s="683">
        <f>IF( K30="",J30*(IF(P30="Included",0,P30))/100,K30*(IF(P30="Included",0,P30)))</f>
        <v>0</v>
      </c>
      <c r="S30" s="684">
        <f>Discount!$J$36</f>
        <v>0</v>
      </c>
      <c r="T30" s="683">
        <f>S30*Q30</f>
        <v>0</v>
      </c>
      <c r="U30" s="685">
        <f>IF(K30="",J30*T30/100,K30*T30)</f>
        <v>0</v>
      </c>
      <c r="V30" s="686">
        <f>O30*N30</f>
        <v>0</v>
      </c>
      <c r="W30" s="687"/>
      <c r="X30" s="687"/>
      <c r="Y30" s="687"/>
      <c r="Z30" s="687"/>
      <c r="AA30" s="687"/>
    </row>
    <row r="31" spans="1:31">
      <c r="A31" s="560">
        <v>2</v>
      </c>
      <c r="B31" s="565">
        <v>7000028942</v>
      </c>
      <c r="C31" s="565">
        <v>140</v>
      </c>
      <c r="D31" s="565">
        <v>50</v>
      </c>
      <c r="E31" s="565">
        <v>10</v>
      </c>
      <c r="F31" s="565" t="s">
        <v>557</v>
      </c>
      <c r="G31" s="565">
        <v>100055160</v>
      </c>
      <c r="H31" s="565">
        <v>995468</v>
      </c>
      <c r="I31" s="428"/>
      <c r="J31" s="423">
        <v>18</v>
      </c>
      <c r="K31" s="427"/>
      <c r="L31" s="422" t="s">
        <v>573</v>
      </c>
      <c r="M31" s="422" t="s">
        <v>469</v>
      </c>
      <c r="N31" s="422">
        <v>52.054000000000002</v>
      </c>
      <c r="O31" s="424"/>
      <c r="P31" s="426" t="str">
        <f t="shared" si="12"/>
        <v>INCLUDED</v>
      </c>
      <c r="Q31" s="652">
        <f t="shared" si="13"/>
        <v>0</v>
      </c>
      <c r="R31" s="683">
        <f t="shared" ref="R31:R41" si="14">IF( K31="",J31*(IF(P31="Included",0,P31))/100,K31*(IF(P31="Included",0,P31)))</f>
        <v>0</v>
      </c>
      <c r="S31" s="684">
        <f>Discount!$J$36</f>
        <v>0</v>
      </c>
      <c r="T31" s="683">
        <f t="shared" ref="T31:T41" si="15">S31*Q31</f>
        <v>0</v>
      </c>
      <c r="U31" s="685">
        <f t="shared" ref="U31:U41" si="16">IF(K31="",J31*T31/100,K31*T31)</f>
        <v>0</v>
      </c>
      <c r="V31" s="686">
        <f t="shared" ref="V31:V41" si="17">O31*N31</f>
        <v>0</v>
      </c>
      <c r="W31" s="687"/>
      <c r="X31" s="687"/>
      <c r="Y31" s="687"/>
      <c r="Z31" s="687"/>
      <c r="AA31" s="687"/>
    </row>
    <row r="32" spans="1:31" ht="47.25">
      <c r="A32" s="560">
        <v>3</v>
      </c>
      <c r="B32" s="565">
        <v>7000028942</v>
      </c>
      <c r="C32" s="565">
        <v>140</v>
      </c>
      <c r="D32" s="565">
        <v>50</v>
      </c>
      <c r="E32" s="565">
        <v>20</v>
      </c>
      <c r="F32" s="565" t="s">
        <v>557</v>
      </c>
      <c r="G32" s="565">
        <v>100002200</v>
      </c>
      <c r="H32" s="565">
        <v>995468</v>
      </c>
      <c r="I32" s="428"/>
      <c r="J32" s="423">
        <v>18</v>
      </c>
      <c r="K32" s="427"/>
      <c r="L32" s="422" t="s">
        <v>574</v>
      </c>
      <c r="M32" s="422" t="s">
        <v>469</v>
      </c>
      <c r="N32" s="422">
        <v>3.5009999999999999</v>
      </c>
      <c r="O32" s="424"/>
      <c r="P32" s="426" t="str">
        <f t="shared" si="12"/>
        <v>INCLUDED</v>
      </c>
      <c r="Q32" s="652">
        <f t="shared" si="13"/>
        <v>0</v>
      </c>
      <c r="R32" s="683">
        <f t="shared" si="14"/>
        <v>0</v>
      </c>
      <c r="S32" s="684">
        <f>Discount!$J$36</f>
        <v>0</v>
      </c>
      <c r="T32" s="683">
        <f t="shared" si="15"/>
        <v>0</v>
      </c>
      <c r="U32" s="685">
        <f t="shared" si="16"/>
        <v>0</v>
      </c>
      <c r="V32" s="686">
        <f t="shared" si="17"/>
        <v>0</v>
      </c>
      <c r="W32" s="687"/>
      <c r="X32" s="687"/>
      <c r="Y32" s="687"/>
      <c r="Z32" s="687"/>
      <c r="AA32" s="687"/>
    </row>
    <row r="33" spans="1:31" ht="47.25">
      <c r="A33" s="560">
        <v>4</v>
      </c>
      <c r="B33" s="565">
        <v>7000028942</v>
      </c>
      <c r="C33" s="565">
        <v>150</v>
      </c>
      <c r="D33" s="565">
        <v>60</v>
      </c>
      <c r="E33" s="565">
        <v>10</v>
      </c>
      <c r="F33" s="565" t="s">
        <v>558</v>
      </c>
      <c r="G33" s="565">
        <v>100055161</v>
      </c>
      <c r="H33" s="565">
        <v>995468</v>
      </c>
      <c r="I33" s="428"/>
      <c r="J33" s="423">
        <v>18</v>
      </c>
      <c r="K33" s="427"/>
      <c r="L33" s="422" t="s">
        <v>575</v>
      </c>
      <c r="M33" s="422" t="s">
        <v>469</v>
      </c>
      <c r="N33" s="422">
        <v>52.054000000000002</v>
      </c>
      <c r="O33" s="424"/>
      <c r="P33" s="426" t="str">
        <f t="shared" si="12"/>
        <v>INCLUDED</v>
      </c>
      <c r="Q33" s="652">
        <f t="shared" si="13"/>
        <v>0</v>
      </c>
      <c r="R33" s="683">
        <f t="shared" si="14"/>
        <v>0</v>
      </c>
      <c r="S33" s="684">
        <f>Discount!$J$36</f>
        <v>0</v>
      </c>
      <c r="T33" s="683">
        <f t="shared" si="15"/>
        <v>0</v>
      </c>
      <c r="U33" s="685">
        <f t="shared" si="16"/>
        <v>0</v>
      </c>
      <c r="V33" s="686">
        <f t="shared" si="17"/>
        <v>0</v>
      </c>
      <c r="W33" s="687"/>
      <c r="X33" s="687"/>
      <c r="Y33" s="687"/>
      <c r="Z33" s="687"/>
      <c r="AA33" s="687"/>
    </row>
    <row r="34" spans="1:31" ht="47.25">
      <c r="A34" s="560">
        <v>5</v>
      </c>
      <c r="B34" s="565">
        <v>7000028942</v>
      </c>
      <c r="C34" s="565">
        <v>150</v>
      </c>
      <c r="D34" s="565">
        <v>60</v>
      </c>
      <c r="E34" s="565">
        <v>20</v>
      </c>
      <c r="F34" s="565" t="s">
        <v>558</v>
      </c>
      <c r="G34" s="565">
        <v>100017979</v>
      </c>
      <c r="H34" s="565">
        <v>995468</v>
      </c>
      <c r="I34" s="428"/>
      <c r="J34" s="423">
        <v>18</v>
      </c>
      <c r="K34" s="427"/>
      <c r="L34" s="422" t="s">
        <v>576</v>
      </c>
      <c r="M34" s="422" t="s">
        <v>469</v>
      </c>
      <c r="N34" s="422">
        <v>3.5009999999999999</v>
      </c>
      <c r="O34" s="424"/>
      <c r="P34" s="426" t="str">
        <f t="shared" si="12"/>
        <v>INCLUDED</v>
      </c>
      <c r="Q34" s="652">
        <f t="shared" si="13"/>
        <v>0</v>
      </c>
      <c r="R34" s="683">
        <f t="shared" si="14"/>
        <v>0</v>
      </c>
      <c r="S34" s="684">
        <f>Discount!$J$36</f>
        <v>0</v>
      </c>
      <c r="T34" s="683">
        <f t="shared" si="15"/>
        <v>0</v>
      </c>
      <c r="U34" s="685">
        <f t="shared" si="16"/>
        <v>0</v>
      </c>
      <c r="V34" s="686">
        <f t="shared" si="17"/>
        <v>0</v>
      </c>
      <c r="W34" s="687"/>
      <c r="X34" s="687"/>
      <c r="Y34" s="687"/>
      <c r="Z34" s="687"/>
      <c r="AA34" s="687"/>
    </row>
    <row r="35" spans="1:31">
      <c r="A35" s="560">
        <v>6</v>
      </c>
      <c r="B35" s="565">
        <v>7000028942</v>
      </c>
      <c r="C35" s="565">
        <v>310</v>
      </c>
      <c r="D35" s="565">
        <v>110</v>
      </c>
      <c r="E35" s="565">
        <v>10</v>
      </c>
      <c r="F35" s="565" t="s">
        <v>559</v>
      </c>
      <c r="G35" s="565">
        <v>100038034</v>
      </c>
      <c r="H35" s="565">
        <v>995455</v>
      </c>
      <c r="I35" s="428"/>
      <c r="J35" s="423">
        <v>18</v>
      </c>
      <c r="K35" s="427"/>
      <c r="L35" s="422" t="s">
        <v>494</v>
      </c>
      <c r="M35" s="422" t="s">
        <v>471</v>
      </c>
      <c r="N35" s="422">
        <v>22</v>
      </c>
      <c r="O35" s="424"/>
      <c r="P35" s="426" t="str">
        <f t="shared" si="12"/>
        <v>INCLUDED</v>
      </c>
      <c r="Q35" s="652">
        <f t="shared" si="13"/>
        <v>0</v>
      </c>
      <c r="R35" s="683">
        <f t="shared" si="14"/>
        <v>0</v>
      </c>
      <c r="S35" s="684">
        <f>Discount!$J$36</f>
        <v>0</v>
      </c>
      <c r="T35" s="683">
        <f t="shared" si="15"/>
        <v>0</v>
      </c>
      <c r="U35" s="685">
        <f t="shared" si="16"/>
        <v>0</v>
      </c>
      <c r="V35" s="686">
        <f t="shared" si="17"/>
        <v>0</v>
      </c>
      <c r="W35" s="687"/>
      <c r="X35" s="687"/>
      <c r="Y35" s="687"/>
      <c r="Z35" s="687"/>
      <c r="AA35" s="687"/>
    </row>
    <row r="36" spans="1:31" ht="47.25">
      <c r="A36" s="560">
        <v>7</v>
      </c>
      <c r="B36" s="565">
        <v>7000028942</v>
      </c>
      <c r="C36" s="565">
        <v>340</v>
      </c>
      <c r="D36" s="565">
        <v>130</v>
      </c>
      <c r="E36" s="565">
        <v>10</v>
      </c>
      <c r="F36" s="565" t="s">
        <v>560</v>
      </c>
      <c r="G36" s="565">
        <v>100002202</v>
      </c>
      <c r="H36" s="565">
        <v>995468</v>
      </c>
      <c r="I36" s="428"/>
      <c r="J36" s="423">
        <v>18</v>
      </c>
      <c r="K36" s="427"/>
      <c r="L36" s="422" t="s">
        <v>568</v>
      </c>
      <c r="M36" s="422" t="s">
        <v>467</v>
      </c>
      <c r="N36" s="422">
        <v>4</v>
      </c>
      <c r="O36" s="424"/>
      <c r="P36" s="426" t="str">
        <f t="shared" ref="P36:P40" si="18">IF(O36=0, "INCLUDED", IF(ISERROR(N36*O36), O36, N36*O36))</f>
        <v>INCLUDED</v>
      </c>
      <c r="Q36" s="652">
        <f t="shared" ref="Q36:Q40" si="19">IF(P36="Included",0,P36)</f>
        <v>0</v>
      </c>
      <c r="R36" s="683">
        <f t="shared" ref="R36:R40" si="20">IF( K36="",J36*(IF(P36="Included",0,P36))/100,K36*(IF(P36="Included",0,P36)))</f>
        <v>0</v>
      </c>
      <c r="S36" s="684">
        <f>Discount!$J$36</f>
        <v>0</v>
      </c>
      <c r="T36" s="683">
        <f t="shared" ref="T36:T40" si="21">S36*Q36</f>
        <v>0</v>
      </c>
      <c r="U36" s="685">
        <f t="shared" ref="U36:U40" si="22">IF(K36="",J36*T36/100,K36*T36)</f>
        <v>0</v>
      </c>
      <c r="V36" s="686">
        <f t="shared" ref="V36:V40" si="23">O36*N36</f>
        <v>0</v>
      </c>
      <c r="W36" s="687"/>
      <c r="X36" s="687"/>
      <c r="Y36" s="687"/>
      <c r="Z36" s="687"/>
      <c r="AA36" s="687"/>
    </row>
    <row r="37" spans="1:31" ht="47.25">
      <c r="A37" s="560">
        <v>8</v>
      </c>
      <c r="B37" s="565">
        <v>7000028942</v>
      </c>
      <c r="C37" s="565">
        <v>340</v>
      </c>
      <c r="D37" s="565">
        <v>130</v>
      </c>
      <c r="E37" s="565">
        <v>20</v>
      </c>
      <c r="F37" s="565" t="s">
        <v>560</v>
      </c>
      <c r="G37" s="565">
        <v>100002203</v>
      </c>
      <c r="H37" s="565">
        <v>995468</v>
      </c>
      <c r="I37" s="428"/>
      <c r="J37" s="423">
        <v>18</v>
      </c>
      <c r="K37" s="427"/>
      <c r="L37" s="422" t="s">
        <v>569</v>
      </c>
      <c r="M37" s="422" t="s">
        <v>467</v>
      </c>
      <c r="N37" s="422">
        <v>4</v>
      </c>
      <c r="O37" s="424"/>
      <c r="P37" s="426" t="str">
        <f t="shared" si="18"/>
        <v>INCLUDED</v>
      </c>
      <c r="Q37" s="652">
        <f t="shared" si="19"/>
        <v>0</v>
      </c>
      <c r="R37" s="683">
        <f t="shared" si="20"/>
        <v>0</v>
      </c>
      <c r="S37" s="684">
        <f>Discount!$J$36</f>
        <v>0</v>
      </c>
      <c r="T37" s="683">
        <f t="shared" si="21"/>
        <v>0</v>
      </c>
      <c r="U37" s="685">
        <f t="shared" si="22"/>
        <v>0</v>
      </c>
      <c r="V37" s="686">
        <f t="shared" si="23"/>
        <v>0</v>
      </c>
      <c r="W37" s="687"/>
      <c r="X37" s="687"/>
      <c r="Y37" s="687"/>
      <c r="Z37" s="687"/>
      <c r="AA37" s="687"/>
    </row>
    <row r="38" spans="1:31" ht="47.25">
      <c r="A38" s="560">
        <v>9</v>
      </c>
      <c r="B38" s="565">
        <v>7000028942</v>
      </c>
      <c r="C38" s="565">
        <v>350</v>
      </c>
      <c r="D38" s="565">
        <v>140</v>
      </c>
      <c r="E38" s="565">
        <v>10</v>
      </c>
      <c r="F38" s="565" t="s">
        <v>561</v>
      </c>
      <c r="G38" s="565">
        <v>100055162</v>
      </c>
      <c r="H38" s="565">
        <v>995468</v>
      </c>
      <c r="I38" s="428"/>
      <c r="J38" s="423">
        <v>18</v>
      </c>
      <c r="K38" s="427"/>
      <c r="L38" s="422" t="s">
        <v>570</v>
      </c>
      <c r="M38" s="422" t="s">
        <v>467</v>
      </c>
      <c r="N38" s="422">
        <v>7</v>
      </c>
      <c r="O38" s="424"/>
      <c r="P38" s="426" t="str">
        <f t="shared" si="18"/>
        <v>INCLUDED</v>
      </c>
      <c r="Q38" s="652">
        <f t="shared" si="19"/>
        <v>0</v>
      </c>
      <c r="R38" s="683">
        <f t="shared" si="20"/>
        <v>0</v>
      </c>
      <c r="S38" s="684">
        <f>Discount!$J$36</f>
        <v>0</v>
      </c>
      <c r="T38" s="683">
        <f t="shared" si="21"/>
        <v>0</v>
      </c>
      <c r="U38" s="685">
        <f t="shared" si="22"/>
        <v>0</v>
      </c>
      <c r="V38" s="686">
        <f t="shared" si="23"/>
        <v>0</v>
      </c>
      <c r="W38" s="687"/>
      <c r="X38" s="687"/>
      <c r="Y38" s="687"/>
      <c r="Z38" s="687"/>
      <c r="AA38" s="687"/>
    </row>
    <row r="39" spans="1:31" ht="31.5">
      <c r="A39" s="560">
        <v>10</v>
      </c>
      <c r="B39" s="565">
        <v>7000028942</v>
      </c>
      <c r="C39" s="565">
        <v>450</v>
      </c>
      <c r="D39" s="565">
        <v>200</v>
      </c>
      <c r="E39" s="565">
        <v>10</v>
      </c>
      <c r="F39" s="565" t="s">
        <v>572</v>
      </c>
      <c r="G39" s="565">
        <v>100001274</v>
      </c>
      <c r="H39" s="565">
        <v>995444</v>
      </c>
      <c r="I39" s="428"/>
      <c r="J39" s="423">
        <v>18</v>
      </c>
      <c r="K39" s="427"/>
      <c r="L39" s="422" t="s">
        <v>495</v>
      </c>
      <c r="M39" s="422" t="s">
        <v>467</v>
      </c>
      <c r="N39" s="422">
        <v>30</v>
      </c>
      <c r="O39" s="424"/>
      <c r="P39" s="426" t="str">
        <f t="shared" si="18"/>
        <v>INCLUDED</v>
      </c>
      <c r="Q39" s="652">
        <f t="shared" si="19"/>
        <v>0</v>
      </c>
      <c r="R39" s="683">
        <f t="shared" si="20"/>
        <v>0</v>
      </c>
      <c r="S39" s="684">
        <f>Discount!$J$36</f>
        <v>0</v>
      </c>
      <c r="T39" s="683">
        <f t="shared" si="21"/>
        <v>0</v>
      </c>
      <c r="U39" s="685">
        <f t="shared" si="22"/>
        <v>0</v>
      </c>
      <c r="V39" s="686">
        <f t="shared" si="23"/>
        <v>0</v>
      </c>
      <c r="W39" s="687"/>
      <c r="X39" s="687"/>
      <c r="Y39" s="687"/>
      <c r="Z39" s="687"/>
      <c r="AA39" s="687"/>
    </row>
    <row r="40" spans="1:31" ht="31.5">
      <c r="A40" s="560">
        <v>11</v>
      </c>
      <c r="B40" s="565">
        <v>7000028942</v>
      </c>
      <c r="C40" s="565">
        <v>450</v>
      </c>
      <c r="D40" s="565">
        <v>200</v>
      </c>
      <c r="E40" s="565">
        <v>20</v>
      </c>
      <c r="F40" s="565" t="s">
        <v>572</v>
      </c>
      <c r="G40" s="565">
        <v>100001275</v>
      </c>
      <c r="H40" s="565">
        <v>995444</v>
      </c>
      <c r="I40" s="428"/>
      <c r="J40" s="423">
        <v>18</v>
      </c>
      <c r="K40" s="427"/>
      <c r="L40" s="422" t="s">
        <v>496</v>
      </c>
      <c r="M40" s="422" t="s">
        <v>467</v>
      </c>
      <c r="N40" s="422">
        <v>30</v>
      </c>
      <c r="O40" s="424"/>
      <c r="P40" s="426" t="str">
        <f t="shared" si="18"/>
        <v>INCLUDED</v>
      </c>
      <c r="Q40" s="652">
        <f t="shared" si="19"/>
        <v>0</v>
      </c>
      <c r="R40" s="683">
        <f t="shared" si="20"/>
        <v>0</v>
      </c>
      <c r="S40" s="684">
        <f>Discount!$J$36</f>
        <v>0</v>
      </c>
      <c r="T40" s="683">
        <f t="shared" si="21"/>
        <v>0</v>
      </c>
      <c r="U40" s="685">
        <f t="shared" si="22"/>
        <v>0</v>
      </c>
      <c r="V40" s="686">
        <f t="shared" si="23"/>
        <v>0</v>
      </c>
      <c r="W40" s="687"/>
      <c r="X40" s="687"/>
      <c r="Y40" s="687"/>
      <c r="Z40" s="687"/>
      <c r="AA40" s="687"/>
    </row>
    <row r="41" spans="1:31" ht="31.5">
      <c r="A41" s="560">
        <v>12</v>
      </c>
      <c r="B41" s="565">
        <v>7000028942</v>
      </c>
      <c r="C41" s="565">
        <v>450</v>
      </c>
      <c r="D41" s="565">
        <v>200</v>
      </c>
      <c r="E41" s="565">
        <v>30</v>
      </c>
      <c r="F41" s="565" t="s">
        <v>572</v>
      </c>
      <c r="G41" s="565">
        <v>100001276</v>
      </c>
      <c r="H41" s="565">
        <v>995444</v>
      </c>
      <c r="I41" s="428"/>
      <c r="J41" s="423">
        <v>18</v>
      </c>
      <c r="K41" s="427"/>
      <c r="L41" s="422" t="s">
        <v>497</v>
      </c>
      <c r="M41" s="422" t="s">
        <v>468</v>
      </c>
      <c r="N41" s="422">
        <v>30</v>
      </c>
      <c r="O41" s="424"/>
      <c r="P41" s="426" t="str">
        <f t="shared" si="12"/>
        <v>INCLUDED</v>
      </c>
      <c r="Q41" s="652">
        <f t="shared" si="13"/>
        <v>0</v>
      </c>
      <c r="R41" s="683">
        <f t="shared" si="14"/>
        <v>0</v>
      </c>
      <c r="S41" s="684">
        <f>Discount!$J$36</f>
        <v>0</v>
      </c>
      <c r="T41" s="683">
        <f t="shared" si="15"/>
        <v>0</v>
      </c>
      <c r="U41" s="685">
        <f t="shared" si="16"/>
        <v>0</v>
      </c>
      <c r="V41" s="686">
        <f t="shared" si="17"/>
        <v>0</v>
      </c>
      <c r="W41" s="687"/>
      <c r="X41" s="687"/>
      <c r="Y41" s="687"/>
      <c r="Z41" s="687"/>
      <c r="AA41" s="687"/>
    </row>
    <row r="42" spans="1:31" ht="31.5">
      <c r="A42" s="560">
        <v>13</v>
      </c>
      <c r="B42" s="565">
        <v>7000028942</v>
      </c>
      <c r="C42" s="565">
        <v>450</v>
      </c>
      <c r="D42" s="565">
        <v>200</v>
      </c>
      <c r="E42" s="565">
        <v>40</v>
      </c>
      <c r="F42" s="565" t="s">
        <v>572</v>
      </c>
      <c r="G42" s="565">
        <v>100001277</v>
      </c>
      <c r="H42" s="565">
        <v>995444</v>
      </c>
      <c r="I42" s="428"/>
      <c r="J42" s="423">
        <v>18</v>
      </c>
      <c r="K42" s="427"/>
      <c r="L42" s="422" t="s">
        <v>498</v>
      </c>
      <c r="M42" s="422" t="s">
        <v>467</v>
      </c>
      <c r="N42" s="422">
        <v>50</v>
      </c>
      <c r="O42" s="424"/>
      <c r="P42" s="426" t="str">
        <f t="shared" ref="P42:P45" si="24">IF(O42=0, "INCLUDED", IF(ISERROR(N42*O42), O42, N42*O42))</f>
        <v>INCLUDED</v>
      </c>
      <c r="Q42" s="652">
        <f t="shared" ref="Q42:Q45" si="25">IF(P42="Included",0,P42)</f>
        <v>0</v>
      </c>
      <c r="R42" s="683">
        <f t="shared" ref="R42:R45" si="26">IF( K42="",J42*(IF(P42="Included",0,P42))/100,K42*(IF(P42="Included",0,P42)))</f>
        <v>0</v>
      </c>
      <c r="S42" s="684">
        <f>Discount!$J$36</f>
        <v>0</v>
      </c>
      <c r="T42" s="683">
        <f t="shared" ref="T42:T45" si="27">S42*Q42</f>
        <v>0</v>
      </c>
      <c r="U42" s="685">
        <f t="shared" ref="U42:U45" si="28">IF(K42="",J42*T42/100,K42*T42)</f>
        <v>0</v>
      </c>
      <c r="V42" s="686">
        <f t="shared" ref="V42:V45" si="29">O42*N42</f>
        <v>0</v>
      </c>
      <c r="W42" s="687"/>
      <c r="X42" s="687"/>
      <c r="Y42" s="687"/>
      <c r="Z42" s="687"/>
      <c r="AA42" s="687"/>
    </row>
    <row r="43" spans="1:31" ht="31.5">
      <c r="A43" s="560">
        <v>14</v>
      </c>
      <c r="B43" s="565">
        <v>7000028942</v>
      </c>
      <c r="C43" s="565">
        <v>450</v>
      </c>
      <c r="D43" s="565">
        <v>200</v>
      </c>
      <c r="E43" s="565">
        <v>50</v>
      </c>
      <c r="F43" s="565" t="s">
        <v>572</v>
      </c>
      <c r="G43" s="565">
        <v>100001279</v>
      </c>
      <c r="H43" s="565">
        <v>995444</v>
      </c>
      <c r="I43" s="428"/>
      <c r="J43" s="423">
        <v>18</v>
      </c>
      <c r="K43" s="427"/>
      <c r="L43" s="422" t="s">
        <v>577</v>
      </c>
      <c r="M43" s="422" t="s">
        <v>468</v>
      </c>
      <c r="N43" s="422">
        <v>30</v>
      </c>
      <c r="O43" s="424"/>
      <c r="P43" s="426" t="str">
        <f t="shared" si="24"/>
        <v>INCLUDED</v>
      </c>
      <c r="Q43" s="652">
        <f t="shared" si="25"/>
        <v>0</v>
      </c>
      <c r="R43" s="683">
        <f t="shared" si="26"/>
        <v>0</v>
      </c>
      <c r="S43" s="684">
        <f>Discount!$J$36</f>
        <v>0</v>
      </c>
      <c r="T43" s="683">
        <f t="shared" si="27"/>
        <v>0</v>
      </c>
      <c r="U43" s="685">
        <f t="shared" si="28"/>
        <v>0</v>
      </c>
      <c r="V43" s="686">
        <f t="shared" si="29"/>
        <v>0</v>
      </c>
      <c r="W43" s="687"/>
      <c r="X43" s="687"/>
      <c r="Y43" s="687"/>
      <c r="Z43" s="687"/>
      <c r="AA43" s="687"/>
    </row>
    <row r="44" spans="1:31">
      <c r="A44" s="560">
        <v>15</v>
      </c>
      <c r="B44" s="565">
        <v>7000028942</v>
      </c>
      <c r="C44" s="565">
        <v>460</v>
      </c>
      <c r="D44" s="565">
        <v>230</v>
      </c>
      <c r="E44" s="565">
        <v>10</v>
      </c>
      <c r="F44" s="565" t="s">
        <v>562</v>
      </c>
      <c r="G44" s="565">
        <v>170002651</v>
      </c>
      <c r="H44" s="565">
        <v>995419</v>
      </c>
      <c r="I44" s="428"/>
      <c r="J44" s="423">
        <v>18</v>
      </c>
      <c r="K44" s="427"/>
      <c r="L44" s="422" t="s">
        <v>571</v>
      </c>
      <c r="M44" s="422" t="s">
        <v>467</v>
      </c>
      <c r="N44" s="422">
        <v>170</v>
      </c>
      <c r="O44" s="424"/>
      <c r="P44" s="426" t="str">
        <f t="shared" si="24"/>
        <v>INCLUDED</v>
      </c>
      <c r="Q44" s="652">
        <f t="shared" si="25"/>
        <v>0</v>
      </c>
      <c r="R44" s="683">
        <f t="shared" si="26"/>
        <v>0</v>
      </c>
      <c r="S44" s="684">
        <f>Discount!$J$36</f>
        <v>0</v>
      </c>
      <c r="T44" s="683">
        <f t="shared" si="27"/>
        <v>0</v>
      </c>
      <c r="U44" s="685">
        <f t="shared" si="28"/>
        <v>0</v>
      </c>
      <c r="V44" s="686">
        <f t="shared" si="29"/>
        <v>0</v>
      </c>
      <c r="W44" s="687"/>
      <c r="X44" s="687"/>
      <c r="Y44" s="687"/>
      <c r="Z44" s="687"/>
      <c r="AA44" s="687"/>
    </row>
    <row r="45" spans="1:31" ht="31.5">
      <c r="A45" s="560">
        <v>16</v>
      </c>
      <c r="B45" s="565">
        <v>7000028942</v>
      </c>
      <c r="C45" s="565">
        <v>480</v>
      </c>
      <c r="D45" s="565">
        <v>250</v>
      </c>
      <c r="E45" s="565">
        <v>10</v>
      </c>
      <c r="F45" s="565" t="s">
        <v>563</v>
      </c>
      <c r="G45" s="565">
        <v>100023085</v>
      </c>
      <c r="H45" s="565">
        <v>995455</v>
      </c>
      <c r="I45" s="428"/>
      <c r="J45" s="423">
        <v>18</v>
      </c>
      <c r="K45" s="427"/>
      <c r="L45" s="422" t="s">
        <v>493</v>
      </c>
      <c r="M45" s="422" t="s">
        <v>470</v>
      </c>
      <c r="N45" s="422">
        <v>1</v>
      </c>
      <c r="O45" s="424"/>
      <c r="P45" s="426" t="str">
        <f t="shared" si="24"/>
        <v>INCLUDED</v>
      </c>
      <c r="Q45" s="652">
        <f t="shared" si="25"/>
        <v>0</v>
      </c>
      <c r="R45" s="683">
        <f t="shared" si="26"/>
        <v>0</v>
      </c>
      <c r="S45" s="684">
        <f>Discount!$J$36</f>
        <v>0</v>
      </c>
      <c r="T45" s="683">
        <f t="shared" si="27"/>
        <v>0</v>
      </c>
      <c r="U45" s="685">
        <f t="shared" si="28"/>
        <v>0</v>
      </c>
      <c r="V45" s="686">
        <f t="shared" si="29"/>
        <v>0</v>
      </c>
      <c r="W45" s="687"/>
      <c r="X45" s="687"/>
      <c r="Y45" s="687"/>
      <c r="Z45" s="687"/>
      <c r="AA45" s="687"/>
    </row>
    <row r="46" spans="1:31" s="680" customFormat="1" ht="34.5" customHeight="1">
      <c r="A46" s="681" t="str">
        <f>'Sch-1'!A92</f>
        <v>III</v>
      </c>
      <c r="B46" s="602" t="str">
        <f>'Sch-1'!B92</f>
        <v xml:space="preserve">Reconductoring of ISTS portion of Dimapur (POWERGRID) – Dimapur (DoP, Nagaland) 132kV (ckt-2) ACSR Panther S/c line with Single HTLS conductor </v>
      </c>
      <c r="C46" s="603"/>
      <c r="D46" s="603"/>
      <c r="E46" s="603"/>
      <c r="F46" s="604"/>
      <c r="G46" s="682"/>
      <c r="H46" s="682"/>
      <c r="I46" s="682"/>
      <c r="J46" s="682"/>
      <c r="K46" s="682"/>
      <c r="L46" s="682"/>
      <c r="M46" s="682"/>
      <c r="N46" s="682"/>
      <c r="O46" s="682"/>
      <c r="P46" s="682"/>
      <c r="Q46" s="677"/>
      <c r="V46" s="677"/>
      <c r="W46" s="677"/>
      <c r="X46" s="677"/>
      <c r="Y46" s="677"/>
      <c r="Z46" s="677"/>
      <c r="AA46" s="677"/>
      <c r="AB46" s="677"/>
      <c r="AC46" s="677"/>
      <c r="AD46" s="677"/>
      <c r="AE46" s="677"/>
    </row>
    <row r="47" spans="1:31" ht="47.25">
      <c r="A47" s="560">
        <v>1</v>
      </c>
      <c r="B47" s="565">
        <v>7000028940</v>
      </c>
      <c r="C47" s="565">
        <v>150</v>
      </c>
      <c r="D47" s="565">
        <v>90</v>
      </c>
      <c r="E47" s="565">
        <v>10</v>
      </c>
      <c r="F47" s="565" t="s">
        <v>578</v>
      </c>
      <c r="G47" s="565">
        <v>100002803</v>
      </c>
      <c r="H47" s="565">
        <v>998344</v>
      </c>
      <c r="I47" s="428"/>
      <c r="J47" s="423">
        <v>18</v>
      </c>
      <c r="K47" s="427"/>
      <c r="L47" s="422" t="s">
        <v>490</v>
      </c>
      <c r="M47" s="422" t="s">
        <v>469</v>
      </c>
      <c r="N47" s="422">
        <v>0.33500000000000002</v>
      </c>
      <c r="O47" s="424"/>
      <c r="P47" s="426" t="str">
        <f t="shared" ref="P47:P53" si="30">IF(O47=0, "INCLUDED", IF(ISERROR(N47*O47), O47, N47*O47))</f>
        <v>INCLUDED</v>
      </c>
      <c r="Q47" s="652">
        <f t="shared" ref="Q47:Q53" si="31">IF(P47="Included",0,P47)</f>
        <v>0</v>
      </c>
      <c r="R47" s="683">
        <f>IF( K47="",J47*(IF(P47="Included",0,P47))/100,K47*(IF(P47="Included",0,P47)))</f>
        <v>0</v>
      </c>
      <c r="S47" s="684">
        <f>Discount!$J$36</f>
        <v>0</v>
      </c>
      <c r="T47" s="683">
        <f>S47*Q47</f>
        <v>0</v>
      </c>
      <c r="U47" s="685">
        <f>IF(K47="",J47*T47/100,K47*T47)</f>
        <v>0</v>
      </c>
      <c r="V47" s="686">
        <f>O47*N47</f>
        <v>0</v>
      </c>
      <c r="W47" s="687"/>
      <c r="X47" s="687"/>
      <c r="Y47" s="687"/>
      <c r="Z47" s="687"/>
      <c r="AA47" s="687"/>
    </row>
    <row r="48" spans="1:31" ht="31.5">
      <c r="A48" s="560">
        <v>2</v>
      </c>
      <c r="B48" s="565">
        <v>7000028940</v>
      </c>
      <c r="C48" s="565">
        <v>160</v>
      </c>
      <c r="D48" s="565">
        <v>100</v>
      </c>
      <c r="E48" s="565">
        <v>10</v>
      </c>
      <c r="F48" s="565" t="s">
        <v>579</v>
      </c>
      <c r="G48" s="565">
        <v>100013754</v>
      </c>
      <c r="H48" s="565">
        <v>995468</v>
      </c>
      <c r="I48" s="428"/>
      <c r="J48" s="423">
        <v>18</v>
      </c>
      <c r="K48" s="427"/>
      <c r="L48" s="422" t="s">
        <v>491</v>
      </c>
      <c r="M48" s="422" t="s">
        <v>469</v>
      </c>
      <c r="N48" s="422">
        <v>0.33500000000000002</v>
      </c>
      <c r="O48" s="424"/>
      <c r="P48" s="426" t="str">
        <f t="shared" si="30"/>
        <v>INCLUDED</v>
      </c>
      <c r="Q48" s="652">
        <f t="shared" si="31"/>
        <v>0</v>
      </c>
      <c r="R48" s="683">
        <f t="shared" ref="R48:R53" si="32">IF( K48="",J48*(IF(P48="Included",0,P48))/100,K48*(IF(P48="Included",0,P48)))</f>
        <v>0</v>
      </c>
      <c r="S48" s="684">
        <f>Discount!$J$36</f>
        <v>0</v>
      </c>
      <c r="T48" s="683">
        <f t="shared" ref="T48:T53" si="33">S48*Q48</f>
        <v>0</v>
      </c>
      <c r="U48" s="685">
        <f t="shared" ref="U48:U53" si="34">IF(K48="",J48*T48/100,K48*T48)</f>
        <v>0</v>
      </c>
      <c r="V48" s="686">
        <f t="shared" ref="V48:V53" si="35">O48*N48</f>
        <v>0</v>
      </c>
      <c r="W48" s="687"/>
      <c r="X48" s="687"/>
      <c r="Y48" s="687"/>
      <c r="Z48" s="687"/>
      <c r="AA48" s="687"/>
    </row>
    <row r="49" spans="1:31" ht="31.5">
      <c r="A49" s="560">
        <v>3</v>
      </c>
      <c r="B49" s="565">
        <v>7000028940</v>
      </c>
      <c r="C49" s="565">
        <v>160</v>
      </c>
      <c r="D49" s="565">
        <v>100</v>
      </c>
      <c r="E49" s="565">
        <v>20</v>
      </c>
      <c r="F49" s="565" t="s">
        <v>579</v>
      </c>
      <c r="G49" s="565">
        <v>100013757</v>
      </c>
      <c r="H49" s="565">
        <v>995468</v>
      </c>
      <c r="I49" s="428"/>
      <c r="J49" s="423">
        <v>18</v>
      </c>
      <c r="K49" s="427"/>
      <c r="L49" s="422" t="s">
        <v>492</v>
      </c>
      <c r="M49" s="422" t="s">
        <v>469</v>
      </c>
      <c r="N49" s="422">
        <v>0.33500000000000002</v>
      </c>
      <c r="O49" s="424"/>
      <c r="P49" s="426" t="str">
        <f t="shared" si="30"/>
        <v>INCLUDED</v>
      </c>
      <c r="Q49" s="652">
        <f t="shared" si="31"/>
        <v>0</v>
      </c>
      <c r="R49" s="683">
        <f t="shared" si="32"/>
        <v>0</v>
      </c>
      <c r="S49" s="684">
        <f>Discount!$J$36</f>
        <v>0</v>
      </c>
      <c r="T49" s="683">
        <f t="shared" si="33"/>
        <v>0</v>
      </c>
      <c r="U49" s="685">
        <f t="shared" si="34"/>
        <v>0</v>
      </c>
      <c r="V49" s="686">
        <f t="shared" si="35"/>
        <v>0</v>
      </c>
      <c r="W49" s="687"/>
      <c r="X49" s="687"/>
      <c r="Y49" s="687"/>
      <c r="Z49" s="687"/>
      <c r="AA49" s="687"/>
    </row>
    <row r="50" spans="1:31" ht="31.5">
      <c r="A50" s="560">
        <v>4</v>
      </c>
      <c r="B50" s="565">
        <v>7000028940</v>
      </c>
      <c r="C50" s="565">
        <v>230</v>
      </c>
      <c r="D50" s="565">
        <v>140</v>
      </c>
      <c r="E50" s="565">
        <v>10</v>
      </c>
      <c r="F50" s="565" t="s">
        <v>572</v>
      </c>
      <c r="G50" s="565">
        <v>100001274</v>
      </c>
      <c r="H50" s="565">
        <v>995444</v>
      </c>
      <c r="I50" s="428"/>
      <c r="J50" s="423">
        <v>18</v>
      </c>
      <c r="K50" s="427"/>
      <c r="L50" s="422" t="s">
        <v>495</v>
      </c>
      <c r="M50" s="422" t="s">
        <v>467</v>
      </c>
      <c r="N50" s="422">
        <v>5</v>
      </c>
      <c r="O50" s="424"/>
      <c r="P50" s="426" t="str">
        <f t="shared" si="30"/>
        <v>INCLUDED</v>
      </c>
      <c r="Q50" s="652">
        <f t="shared" si="31"/>
        <v>0</v>
      </c>
      <c r="R50" s="683">
        <f t="shared" si="32"/>
        <v>0</v>
      </c>
      <c r="S50" s="684">
        <f>Discount!$J$36</f>
        <v>0</v>
      </c>
      <c r="T50" s="683">
        <f t="shared" si="33"/>
        <v>0</v>
      </c>
      <c r="U50" s="685">
        <f t="shared" si="34"/>
        <v>0</v>
      </c>
      <c r="V50" s="686">
        <f t="shared" si="35"/>
        <v>0</v>
      </c>
      <c r="W50" s="687"/>
      <c r="X50" s="687"/>
      <c r="Y50" s="687"/>
      <c r="Z50" s="687"/>
      <c r="AA50" s="687"/>
    </row>
    <row r="51" spans="1:31" ht="31.5">
      <c r="A51" s="560">
        <v>5</v>
      </c>
      <c r="B51" s="565">
        <v>7000028940</v>
      </c>
      <c r="C51" s="565">
        <v>230</v>
      </c>
      <c r="D51" s="565">
        <v>140</v>
      </c>
      <c r="E51" s="565">
        <v>20</v>
      </c>
      <c r="F51" s="565" t="s">
        <v>572</v>
      </c>
      <c r="G51" s="565">
        <v>100001275</v>
      </c>
      <c r="H51" s="565">
        <v>995444</v>
      </c>
      <c r="I51" s="428"/>
      <c r="J51" s="423">
        <v>18</v>
      </c>
      <c r="K51" s="427"/>
      <c r="L51" s="422" t="s">
        <v>496</v>
      </c>
      <c r="M51" s="422" t="s">
        <v>467</v>
      </c>
      <c r="N51" s="422">
        <v>5</v>
      </c>
      <c r="O51" s="424"/>
      <c r="P51" s="426" t="str">
        <f t="shared" si="30"/>
        <v>INCLUDED</v>
      </c>
      <c r="Q51" s="652">
        <f t="shared" si="31"/>
        <v>0</v>
      </c>
      <c r="R51" s="683">
        <f t="shared" si="32"/>
        <v>0</v>
      </c>
      <c r="S51" s="684">
        <f>Discount!$J$36</f>
        <v>0</v>
      </c>
      <c r="T51" s="683">
        <f t="shared" si="33"/>
        <v>0</v>
      </c>
      <c r="U51" s="685">
        <f t="shared" si="34"/>
        <v>0</v>
      </c>
      <c r="V51" s="686">
        <f t="shared" si="35"/>
        <v>0</v>
      </c>
      <c r="W51" s="687"/>
      <c r="X51" s="687"/>
      <c r="Y51" s="687"/>
      <c r="Z51" s="687"/>
      <c r="AA51" s="687"/>
    </row>
    <row r="52" spans="1:31" ht="31.5">
      <c r="A52" s="560">
        <v>6</v>
      </c>
      <c r="B52" s="565">
        <v>7000028940</v>
      </c>
      <c r="C52" s="565">
        <v>230</v>
      </c>
      <c r="D52" s="565">
        <v>140</v>
      </c>
      <c r="E52" s="565">
        <v>30</v>
      </c>
      <c r="F52" s="565" t="s">
        <v>572</v>
      </c>
      <c r="G52" s="565">
        <v>100001276</v>
      </c>
      <c r="H52" s="565">
        <v>995444</v>
      </c>
      <c r="I52" s="428"/>
      <c r="J52" s="423">
        <v>18</v>
      </c>
      <c r="K52" s="427"/>
      <c r="L52" s="422" t="s">
        <v>497</v>
      </c>
      <c r="M52" s="422" t="s">
        <v>468</v>
      </c>
      <c r="N52" s="422">
        <v>5</v>
      </c>
      <c r="O52" s="424"/>
      <c r="P52" s="426" t="str">
        <f t="shared" si="30"/>
        <v>INCLUDED</v>
      </c>
      <c r="Q52" s="652">
        <f t="shared" si="31"/>
        <v>0</v>
      </c>
      <c r="R52" s="683">
        <f t="shared" si="32"/>
        <v>0</v>
      </c>
      <c r="S52" s="684">
        <f>Discount!$J$36</f>
        <v>0</v>
      </c>
      <c r="T52" s="683">
        <f t="shared" si="33"/>
        <v>0</v>
      </c>
      <c r="U52" s="685">
        <f t="shared" si="34"/>
        <v>0</v>
      </c>
      <c r="V52" s="686">
        <f t="shared" si="35"/>
        <v>0</v>
      </c>
      <c r="W52" s="687"/>
      <c r="X52" s="687"/>
      <c r="Y52" s="687"/>
      <c r="Z52" s="687"/>
      <c r="AA52" s="687"/>
    </row>
    <row r="53" spans="1:31" ht="31.5">
      <c r="A53" s="560">
        <v>7</v>
      </c>
      <c r="B53" s="565">
        <v>7000028940</v>
      </c>
      <c r="C53" s="565">
        <v>230</v>
      </c>
      <c r="D53" s="565">
        <v>140</v>
      </c>
      <c r="E53" s="565">
        <v>40</v>
      </c>
      <c r="F53" s="565" t="s">
        <v>572</v>
      </c>
      <c r="G53" s="565">
        <v>100001277</v>
      </c>
      <c r="H53" s="565">
        <v>995444</v>
      </c>
      <c r="I53" s="428"/>
      <c r="J53" s="423">
        <v>18</v>
      </c>
      <c r="K53" s="427"/>
      <c r="L53" s="422" t="s">
        <v>498</v>
      </c>
      <c r="M53" s="422" t="s">
        <v>467</v>
      </c>
      <c r="N53" s="422">
        <v>5</v>
      </c>
      <c r="O53" s="424"/>
      <c r="P53" s="426" t="str">
        <f t="shared" si="30"/>
        <v>INCLUDED</v>
      </c>
      <c r="Q53" s="652">
        <f t="shared" si="31"/>
        <v>0</v>
      </c>
      <c r="R53" s="683">
        <f t="shared" si="32"/>
        <v>0</v>
      </c>
      <c r="S53" s="684">
        <f>Discount!$J$36</f>
        <v>0</v>
      </c>
      <c r="T53" s="683">
        <f t="shared" si="33"/>
        <v>0</v>
      </c>
      <c r="U53" s="685">
        <f t="shared" si="34"/>
        <v>0</v>
      </c>
      <c r="V53" s="686">
        <f t="shared" si="35"/>
        <v>0</v>
      </c>
      <c r="W53" s="687"/>
      <c r="X53" s="687"/>
      <c r="Y53" s="687"/>
      <c r="Z53" s="687"/>
      <c r="AA53" s="687"/>
    </row>
    <row r="54" spans="1:31" s="680" customFormat="1" ht="34.5" customHeight="1">
      <c r="A54" s="681" t="str">
        <f>'Sch-1'!A113</f>
        <v>IV</v>
      </c>
      <c r="B54" s="602" t="str">
        <f>'Sch-1'!B113</f>
        <v>Reconductoring of ISTS portion of Dimapur (POWERGRID) – Kohima (DoP, Nagaland) 132kV ACSR Panther S/c line with Single HTLS conductor</v>
      </c>
      <c r="C54" s="603"/>
      <c r="D54" s="603"/>
      <c r="E54" s="603"/>
      <c r="F54" s="604"/>
      <c r="G54" s="682"/>
      <c r="H54" s="682"/>
      <c r="I54" s="682"/>
      <c r="J54" s="682"/>
      <c r="K54" s="682"/>
      <c r="L54" s="682"/>
      <c r="M54" s="682"/>
      <c r="N54" s="682"/>
      <c r="O54" s="682"/>
      <c r="P54" s="682"/>
      <c r="Q54" s="677"/>
      <c r="V54" s="677"/>
      <c r="W54" s="677"/>
      <c r="X54" s="677"/>
      <c r="Y54" s="677"/>
      <c r="Z54" s="677"/>
      <c r="AA54" s="677"/>
      <c r="AB54" s="677"/>
      <c r="AC54" s="677"/>
      <c r="AD54" s="677"/>
      <c r="AE54" s="677"/>
    </row>
    <row r="55" spans="1:31" ht="47.25">
      <c r="A55" s="560">
        <v>1</v>
      </c>
      <c r="B55" s="565">
        <v>7000028941</v>
      </c>
      <c r="C55" s="565">
        <v>150</v>
      </c>
      <c r="D55" s="565">
        <v>90</v>
      </c>
      <c r="E55" s="565">
        <v>10</v>
      </c>
      <c r="F55" s="565" t="s">
        <v>578</v>
      </c>
      <c r="G55" s="565">
        <v>100002803</v>
      </c>
      <c r="H55" s="565">
        <v>998344</v>
      </c>
      <c r="I55" s="428"/>
      <c r="J55" s="423">
        <v>18</v>
      </c>
      <c r="K55" s="427"/>
      <c r="L55" s="422" t="s">
        <v>490</v>
      </c>
      <c r="M55" s="422" t="s">
        <v>469</v>
      </c>
      <c r="N55" s="422">
        <v>0.33500000000000002</v>
      </c>
      <c r="O55" s="424"/>
      <c r="P55" s="426" t="str">
        <f t="shared" ref="P55:P59" si="36">IF(O55=0, "INCLUDED", IF(ISERROR(N55*O55), O55, N55*O55))</f>
        <v>INCLUDED</v>
      </c>
      <c r="Q55" s="652">
        <f t="shared" ref="Q55:Q60" si="37">IF(P55="Included",0,P55)</f>
        <v>0</v>
      </c>
      <c r="R55" s="683">
        <f t="shared" ref="R55:R60" si="38">IF( K55="",J55*(IF(P55="Included",0,P55))/100,K55*(IF(P55="Included",0,P55)))</f>
        <v>0</v>
      </c>
      <c r="S55" s="684">
        <f>Discount!$J$36</f>
        <v>0</v>
      </c>
      <c r="T55" s="683">
        <f t="shared" ref="T55:T60" si="39">S55*Q55</f>
        <v>0</v>
      </c>
      <c r="U55" s="685">
        <f t="shared" ref="U55:U60" si="40">IF(K55="",J55*T55/100,K55*T55)</f>
        <v>0</v>
      </c>
      <c r="V55" s="686">
        <f t="shared" ref="V55:V60" si="41">O55*N55</f>
        <v>0</v>
      </c>
      <c r="W55" s="687"/>
      <c r="X55" s="687"/>
      <c r="Y55" s="687"/>
      <c r="Z55" s="687"/>
      <c r="AA55" s="687"/>
    </row>
    <row r="56" spans="1:31" ht="31.5">
      <c r="A56" s="560">
        <v>2</v>
      </c>
      <c r="B56" s="565">
        <v>7000028941</v>
      </c>
      <c r="C56" s="565">
        <v>160</v>
      </c>
      <c r="D56" s="565">
        <v>100</v>
      </c>
      <c r="E56" s="565">
        <v>10</v>
      </c>
      <c r="F56" s="565" t="s">
        <v>579</v>
      </c>
      <c r="G56" s="565">
        <v>100013754</v>
      </c>
      <c r="H56" s="565">
        <v>995468</v>
      </c>
      <c r="I56" s="428"/>
      <c r="J56" s="423">
        <v>18</v>
      </c>
      <c r="K56" s="427"/>
      <c r="L56" s="422" t="s">
        <v>491</v>
      </c>
      <c r="M56" s="422" t="s">
        <v>469</v>
      </c>
      <c r="N56" s="422">
        <v>0.33500000000000002</v>
      </c>
      <c r="O56" s="424"/>
      <c r="P56" s="426" t="str">
        <f t="shared" si="36"/>
        <v>INCLUDED</v>
      </c>
      <c r="Q56" s="652">
        <f t="shared" si="37"/>
        <v>0</v>
      </c>
      <c r="R56" s="683">
        <f t="shared" si="38"/>
        <v>0</v>
      </c>
      <c r="S56" s="684">
        <f>Discount!$J$36</f>
        <v>0</v>
      </c>
      <c r="T56" s="683">
        <f t="shared" si="39"/>
        <v>0</v>
      </c>
      <c r="U56" s="685">
        <f t="shared" si="40"/>
        <v>0</v>
      </c>
      <c r="V56" s="686">
        <f t="shared" si="41"/>
        <v>0</v>
      </c>
      <c r="W56" s="687"/>
      <c r="X56" s="687"/>
      <c r="Y56" s="687"/>
      <c r="Z56" s="687"/>
      <c r="AA56" s="687"/>
    </row>
    <row r="57" spans="1:31" ht="31.5">
      <c r="A57" s="560">
        <v>3</v>
      </c>
      <c r="B57" s="565">
        <v>7000028941</v>
      </c>
      <c r="C57" s="565">
        <v>160</v>
      </c>
      <c r="D57" s="565">
        <v>100</v>
      </c>
      <c r="E57" s="565">
        <v>20</v>
      </c>
      <c r="F57" s="565" t="s">
        <v>579</v>
      </c>
      <c r="G57" s="565">
        <v>100013757</v>
      </c>
      <c r="H57" s="565">
        <v>995468</v>
      </c>
      <c r="I57" s="428"/>
      <c r="J57" s="423">
        <v>18</v>
      </c>
      <c r="K57" s="427"/>
      <c r="L57" s="422" t="s">
        <v>492</v>
      </c>
      <c r="M57" s="422" t="s">
        <v>469</v>
      </c>
      <c r="N57" s="422">
        <v>0.33500000000000002</v>
      </c>
      <c r="O57" s="424"/>
      <c r="P57" s="426" t="str">
        <f t="shared" si="36"/>
        <v>INCLUDED</v>
      </c>
      <c r="Q57" s="652">
        <f t="shared" si="37"/>
        <v>0</v>
      </c>
      <c r="R57" s="683">
        <f t="shared" si="38"/>
        <v>0</v>
      </c>
      <c r="S57" s="684">
        <f>Discount!$J$36</f>
        <v>0</v>
      </c>
      <c r="T57" s="683">
        <f t="shared" si="39"/>
        <v>0</v>
      </c>
      <c r="U57" s="685">
        <f t="shared" si="40"/>
        <v>0</v>
      </c>
      <c r="V57" s="686">
        <f t="shared" si="41"/>
        <v>0</v>
      </c>
      <c r="W57" s="687"/>
      <c r="X57" s="687"/>
      <c r="Y57" s="687"/>
      <c r="Z57" s="687"/>
      <c r="AA57" s="687"/>
    </row>
    <row r="58" spans="1:31" ht="31.5">
      <c r="A58" s="560">
        <v>4</v>
      </c>
      <c r="B58" s="565">
        <v>7000028941</v>
      </c>
      <c r="C58" s="565">
        <v>210</v>
      </c>
      <c r="D58" s="565">
        <v>140</v>
      </c>
      <c r="E58" s="565">
        <v>20</v>
      </c>
      <c r="F58" s="565" t="s">
        <v>572</v>
      </c>
      <c r="G58" s="565">
        <v>100001275</v>
      </c>
      <c r="H58" s="565">
        <v>995444</v>
      </c>
      <c r="I58" s="428"/>
      <c r="J58" s="423">
        <v>18</v>
      </c>
      <c r="K58" s="427"/>
      <c r="L58" s="422" t="s">
        <v>496</v>
      </c>
      <c r="M58" s="422" t="s">
        <v>467</v>
      </c>
      <c r="N58" s="422">
        <v>5</v>
      </c>
      <c r="O58" s="424"/>
      <c r="P58" s="426" t="str">
        <f t="shared" si="36"/>
        <v>INCLUDED</v>
      </c>
      <c r="Q58" s="652">
        <f t="shared" si="37"/>
        <v>0</v>
      </c>
      <c r="R58" s="683">
        <f t="shared" si="38"/>
        <v>0</v>
      </c>
      <c r="S58" s="684">
        <f>Discount!$J$36</f>
        <v>0</v>
      </c>
      <c r="T58" s="683">
        <f t="shared" si="39"/>
        <v>0</v>
      </c>
      <c r="U58" s="685">
        <f t="shared" si="40"/>
        <v>0</v>
      </c>
      <c r="V58" s="686">
        <f t="shared" si="41"/>
        <v>0</v>
      </c>
      <c r="W58" s="687"/>
      <c r="X58" s="687"/>
      <c r="Y58" s="687"/>
      <c r="Z58" s="687"/>
      <c r="AA58" s="687"/>
    </row>
    <row r="59" spans="1:31" ht="31.5">
      <c r="A59" s="560">
        <v>5</v>
      </c>
      <c r="B59" s="565">
        <v>7000028941</v>
      </c>
      <c r="C59" s="565">
        <v>210</v>
      </c>
      <c r="D59" s="565">
        <v>140</v>
      </c>
      <c r="E59" s="565">
        <v>30</v>
      </c>
      <c r="F59" s="565" t="s">
        <v>572</v>
      </c>
      <c r="G59" s="565">
        <v>100001276</v>
      </c>
      <c r="H59" s="565">
        <v>995444</v>
      </c>
      <c r="I59" s="428"/>
      <c r="J59" s="423">
        <v>18</v>
      </c>
      <c r="K59" s="427"/>
      <c r="L59" s="422" t="s">
        <v>497</v>
      </c>
      <c r="M59" s="422" t="s">
        <v>468</v>
      </c>
      <c r="N59" s="422">
        <v>5</v>
      </c>
      <c r="O59" s="424"/>
      <c r="P59" s="426" t="str">
        <f t="shared" si="36"/>
        <v>INCLUDED</v>
      </c>
      <c r="Q59" s="652">
        <f t="shared" si="37"/>
        <v>0</v>
      </c>
      <c r="R59" s="683">
        <f t="shared" si="38"/>
        <v>0</v>
      </c>
      <c r="S59" s="684">
        <f>Discount!$J$36</f>
        <v>0</v>
      </c>
      <c r="T59" s="683">
        <f t="shared" si="39"/>
        <v>0</v>
      </c>
      <c r="U59" s="685">
        <f t="shared" si="40"/>
        <v>0</v>
      </c>
      <c r="V59" s="686">
        <f t="shared" si="41"/>
        <v>0</v>
      </c>
      <c r="W59" s="687"/>
      <c r="X59" s="687"/>
      <c r="Y59" s="687"/>
      <c r="Z59" s="687"/>
      <c r="AA59" s="687"/>
    </row>
    <row r="60" spans="1:31" ht="39" customHeight="1">
      <c r="A60" s="832"/>
      <c r="B60" s="833"/>
      <c r="C60" s="833"/>
      <c r="D60" s="833"/>
      <c r="E60" s="833"/>
      <c r="F60" s="833"/>
      <c r="G60" s="833"/>
      <c r="H60" s="833"/>
      <c r="I60" s="833"/>
      <c r="J60" s="833"/>
      <c r="K60" s="833"/>
      <c r="L60" s="833"/>
      <c r="M60" s="833"/>
      <c r="N60" s="833"/>
      <c r="O60" s="833"/>
      <c r="P60" s="834"/>
      <c r="Q60" s="652">
        <f t="shared" si="37"/>
        <v>0</v>
      </c>
      <c r="R60" s="683">
        <f t="shared" si="38"/>
        <v>0</v>
      </c>
      <c r="S60" s="684">
        <f>Discount!$J$36</f>
        <v>0</v>
      </c>
      <c r="T60" s="683">
        <f t="shared" si="39"/>
        <v>0</v>
      </c>
      <c r="U60" s="685">
        <f t="shared" si="40"/>
        <v>0</v>
      </c>
      <c r="V60" s="686">
        <f t="shared" si="41"/>
        <v>0</v>
      </c>
      <c r="W60" s="687"/>
      <c r="X60" s="687"/>
      <c r="Y60" s="687"/>
      <c r="Z60" s="687"/>
      <c r="AA60" s="687"/>
    </row>
    <row r="61" spans="1:31" s="745" customFormat="1" ht="28.5" customHeight="1">
      <c r="A61" s="734"/>
      <c r="B61" s="829" t="s">
        <v>500</v>
      </c>
      <c r="C61" s="830"/>
      <c r="D61" s="830"/>
      <c r="E61" s="830"/>
      <c r="F61" s="830"/>
      <c r="G61" s="830"/>
      <c r="H61" s="830"/>
      <c r="I61" s="830"/>
      <c r="J61" s="830"/>
      <c r="K61" s="830"/>
      <c r="L61" s="831"/>
      <c r="M61" s="735"/>
      <c r="N61" s="736"/>
      <c r="O61" s="735"/>
      <c r="P61" s="737">
        <f>SUM(P18:P59)</f>
        <v>0</v>
      </c>
      <c r="Q61" s="738"/>
      <c r="R61" s="739">
        <f>SUM(R47:R60)</f>
        <v>0</v>
      </c>
      <c r="S61" s="740"/>
      <c r="T61" s="741"/>
      <c r="U61" s="739">
        <f>SUM(U47:U60)</f>
        <v>0</v>
      </c>
      <c r="V61" s="742">
        <f>SUM(V47:V60)</f>
        <v>0</v>
      </c>
      <c r="W61" s="743"/>
      <c r="X61" s="743"/>
      <c r="Y61" s="743"/>
      <c r="Z61" s="743"/>
      <c r="AA61" s="743"/>
      <c r="AB61" s="744"/>
      <c r="AC61" s="744"/>
      <c r="AD61" s="744"/>
      <c r="AE61" s="744"/>
    </row>
    <row r="62" spans="1:31" ht="21.75" customHeight="1">
      <c r="B62" s="691"/>
      <c r="C62" s="692"/>
      <c r="D62" s="692"/>
      <c r="E62" s="692"/>
      <c r="F62" s="692"/>
      <c r="G62" s="692"/>
      <c r="H62" s="692"/>
      <c r="I62" s="692"/>
      <c r="J62" s="692"/>
      <c r="K62" s="692"/>
      <c r="L62" s="692"/>
      <c r="M62" s="693"/>
      <c r="N62" s="694"/>
      <c r="O62" s="693"/>
      <c r="P62" s="693"/>
      <c r="Q62" s="693"/>
      <c r="R62" s="688"/>
      <c r="S62" s="688"/>
      <c r="T62" s="689"/>
      <c r="U62" s="688"/>
      <c r="V62" s="687"/>
      <c r="W62" s="687"/>
      <c r="X62" s="687"/>
      <c r="Y62" s="687"/>
      <c r="Z62" s="687"/>
      <c r="AA62" s="687"/>
    </row>
    <row r="63" spans="1:31" ht="30" customHeight="1">
      <c r="A63" s="695" t="s">
        <v>339</v>
      </c>
      <c r="B63" s="837" t="s">
        <v>340</v>
      </c>
      <c r="C63" s="837"/>
      <c r="D63" s="837"/>
      <c r="E63" s="837"/>
      <c r="F63" s="837"/>
      <c r="G63" s="837"/>
      <c r="H63" s="837"/>
      <c r="I63" s="837"/>
      <c r="J63" s="837"/>
      <c r="K63" s="837"/>
      <c r="L63" s="837"/>
      <c r="M63" s="837"/>
      <c r="N63" s="837"/>
      <c r="O63" s="837"/>
      <c r="P63" s="837"/>
      <c r="Q63" s="693"/>
      <c r="R63" s="688"/>
      <c r="S63" s="688"/>
      <c r="T63" s="689"/>
      <c r="U63" s="688"/>
      <c r="V63" s="687"/>
      <c r="W63" s="687"/>
      <c r="X63" s="687"/>
      <c r="Y63" s="687"/>
      <c r="Z63" s="687"/>
      <c r="AA63" s="687"/>
    </row>
    <row r="64" spans="1:31" ht="21.75" customHeight="1">
      <c r="A64" s="696"/>
      <c r="B64" s="308"/>
      <c r="C64" s="309"/>
      <c r="D64" s="310"/>
      <c r="E64" s="311"/>
      <c r="F64" s="574"/>
      <c r="G64" s="574"/>
      <c r="H64" s="574"/>
      <c r="I64" s="574"/>
      <c r="J64" s="574"/>
      <c r="K64" s="574"/>
      <c r="L64" s="573"/>
      <c r="M64" s="693"/>
      <c r="N64" s="694"/>
      <c r="O64" s="693"/>
      <c r="P64" s="693"/>
      <c r="Q64" s="693"/>
      <c r="R64" s="688"/>
      <c r="S64" s="688"/>
      <c r="T64" s="689"/>
      <c r="U64" s="688"/>
      <c r="V64" s="687"/>
      <c r="W64" s="687"/>
      <c r="X64" s="687"/>
      <c r="Y64" s="687"/>
      <c r="Z64" s="687"/>
      <c r="AA64" s="687"/>
    </row>
    <row r="65" spans="1:27" ht="21.75" customHeight="1">
      <c r="A65" s="696"/>
      <c r="B65" s="308"/>
      <c r="C65" s="309"/>
      <c r="D65" s="310"/>
      <c r="E65" s="311"/>
      <c r="F65" s="574"/>
      <c r="G65" s="574"/>
      <c r="H65" s="574"/>
      <c r="I65" s="574"/>
      <c r="J65" s="574"/>
      <c r="K65" s="574"/>
      <c r="L65" s="573"/>
      <c r="M65" s="693"/>
      <c r="N65" s="694"/>
      <c r="O65" s="693"/>
      <c r="P65" s="693"/>
      <c r="Q65" s="693"/>
      <c r="R65" s="688"/>
      <c r="S65" s="688"/>
      <c r="T65" s="689"/>
      <c r="U65" s="688"/>
      <c r="V65" s="687"/>
      <c r="W65" s="687"/>
      <c r="X65" s="687"/>
      <c r="Y65" s="687"/>
      <c r="Z65" s="687"/>
      <c r="AA65" s="687"/>
    </row>
    <row r="66" spans="1:27" s="694" customFormat="1" ht="16.5">
      <c r="A66" s="695"/>
      <c r="B66" s="697" t="s">
        <v>300</v>
      </c>
      <c r="C66" s="840" t="str">
        <f>'Sch-1'!C138:D138</f>
        <v xml:space="preserve">  </v>
      </c>
      <c r="D66" s="840"/>
      <c r="E66" s="840"/>
      <c r="F66" s="695"/>
      <c r="G66" s="695"/>
      <c r="H66" s="695"/>
      <c r="I66" s="695"/>
      <c r="J66" s="695"/>
      <c r="K66" s="695"/>
      <c r="L66" s="695"/>
      <c r="M66" s="838" t="s">
        <v>302</v>
      </c>
      <c r="N66" s="838"/>
      <c r="O66" s="841" t="str">
        <f>'Sch-1'!K138</f>
        <v/>
      </c>
      <c r="P66" s="841"/>
      <c r="R66" s="698"/>
      <c r="S66" s="698"/>
      <c r="T66" s="698"/>
      <c r="U66" s="698"/>
    </row>
    <row r="67" spans="1:27" s="694" customFormat="1" ht="16.5">
      <c r="A67" s="695"/>
      <c r="B67" s="697" t="s">
        <v>301</v>
      </c>
      <c r="C67" s="839" t="str">
        <f>'Sch-1'!C139:D139</f>
        <v/>
      </c>
      <c r="D67" s="839"/>
      <c r="E67" s="839"/>
      <c r="F67" s="695"/>
      <c r="G67" s="695"/>
      <c r="H67" s="695"/>
      <c r="I67" s="695"/>
      <c r="J67" s="695"/>
      <c r="K67" s="695"/>
      <c r="L67" s="695"/>
      <c r="M67" s="838" t="s">
        <v>118</v>
      </c>
      <c r="N67" s="838"/>
      <c r="O67" s="841" t="str">
        <f>'Sch-1'!K139</f>
        <v/>
      </c>
      <c r="P67" s="841"/>
      <c r="R67" s="698"/>
      <c r="S67" s="698"/>
      <c r="T67" s="698"/>
      <c r="U67" s="698"/>
    </row>
    <row r="68" spans="1:27" ht="16.5">
      <c r="B68" s="308"/>
      <c r="C68" s="309"/>
      <c r="D68" s="312"/>
      <c r="E68" s="311"/>
      <c r="F68" s="586"/>
      <c r="G68" s="574"/>
      <c r="H68" s="574"/>
      <c r="I68" s="574"/>
      <c r="J68" s="574"/>
      <c r="K68" s="574"/>
      <c r="L68" s="573"/>
      <c r="M68" s="693"/>
      <c r="N68" s="694"/>
      <c r="O68" s="693"/>
      <c r="P68" s="693"/>
      <c r="Q68" s="693"/>
    </row>
    <row r="69" spans="1:27" ht="16.5">
      <c r="B69" s="314"/>
      <c r="C69" s="315"/>
      <c r="D69" s="316"/>
      <c r="E69" s="311"/>
      <c r="F69" s="586"/>
      <c r="G69" s="573"/>
      <c r="H69" s="573"/>
      <c r="I69" s="573"/>
      <c r="J69" s="573"/>
      <c r="K69" s="573"/>
      <c r="L69" s="573"/>
      <c r="M69" s="693"/>
      <c r="N69" s="694"/>
      <c r="O69" s="693"/>
      <c r="P69" s="693"/>
      <c r="Q69" s="693"/>
    </row>
    <row r="71" spans="1:27">
      <c r="P71" s="699">
        <f>P61*0.18</f>
        <v>0</v>
      </c>
    </row>
  </sheetData>
  <sheetProtection algorithmName="SHA-512" hashValue="rdt8JrXxvJeV5Etb09oyYKt/cXlfh/IYBP6jQ/V/SqwLgeH/149bsuDF02uPa9iVPkXx5Z1l95M6ElTv78KzRA==" saltValue="5O3QFIRSrLYUCKjfcZixsw==" spinCount="100000" sheet="1" formatColumns="0" formatRows="0" selectLockedCells="1"/>
  <customSheetViews>
    <customSheetView guid="{C497F4E0-7D3E-4065-935D-7086BE9276FE}" scale="85" showPageBreaks="1" fitToPage="1" printArea="1" hiddenColumns="1" view="pageBreakPreview">
      <selection activeCell="I18" sqref="I18"/>
      <pageMargins left="0.2" right="0.2" top="0.75" bottom="0.5" header="0.3" footer="0.3"/>
      <printOptions horizontalCentered="1"/>
      <pageSetup paperSize="9" scale="45" fitToHeight="0" orientation="landscape" r:id="rId1"/>
      <headerFooter>
        <oddHeader>&amp;RSchedule-3Page &amp;P of &amp;N</oddHeader>
      </headerFooter>
    </customSheetView>
    <customSheetView guid="{889C3D82-0A24-4765-A688-A80A782F5056}" scale="85" showPageBreaks="1" fitToPage="1" printArea="1" hiddenColumns="1" view="pageBreakPreview">
      <selection activeCell="I18" sqref="I18"/>
      <pageMargins left="0.2" right="0.2" top="0.75" bottom="0.5" header="0.3" footer="0.3"/>
      <printOptions horizontalCentered="1"/>
      <pageSetup paperSize="9" scale="45" fitToHeight="0" orientation="landscape" r:id="rId2"/>
      <headerFooter>
        <oddHeader>&amp;RSchedule-3Page &amp;P of &amp;N</oddHeader>
      </headerFooter>
    </customSheetView>
    <customSheetView guid="{89CB4E6A-722E-4E39-885D-E2A6D0D08321}" scale="60" showPageBreaks="1" fitToPage="1" printArea="1" hiddenColumns="1" view="pageBreakPreview">
      <selection activeCell="O128" sqref="O128"/>
      <pageMargins left="0.2" right="0.2" top="0.75" bottom="0.5" header="0.3" footer="0.3"/>
      <printOptions horizontalCentered="1"/>
      <pageSetup paperSize="9" scale="45" fitToHeight="0" orientation="landscape" r:id="rId3"/>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2" right="0.2" top="0.75" bottom="0.5" header="0.3" footer="0.3"/>
      <printOptions horizontalCentered="1"/>
      <pageSetup paperSize="9" scale="53" orientation="landscape" r:id="rId4"/>
      <headerFooter>
        <oddHeader>&amp;RSchedule-3Page &amp;P of &amp;N</oddHeader>
      </headerFooter>
    </customSheetView>
    <customSheetView guid="{18EA11B4-BD82-47BF-99FA-7AB19BF74D0B}" scale="70" showPageBreaks="1" printArea="1" hiddenColumns="1" view="pageBreakPreview">
      <selection activeCell="K17" sqref="K17"/>
      <pageMargins left="0.2" right="0.2" top="0.75" bottom="0.5" header="0.3" footer="0.3"/>
      <printOptions horizontalCentered="1"/>
      <pageSetup paperSize="9" scale="53" orientation="landscape" r:id="rId5"/>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2" right="0.2" top="0.75" bottom="0.5" header="0.3" footer="0.3"/>
      <printOptions horizontalCentered="1"/>
      <pageSetup paperSize="9" scale="53" orientation="landscape" r:id="rId6"/>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7"/>
      <headerFooter>
        <oddHeader>&amp;RSchedule-3Page &amp;P of &amp;N</oddHeader>
      </headerFooter>
    </customSheetView>
    <customSheetView guid="{63D51328-7CBC-4A1E-B96D-BAE91416501B}" scale="90" showPageBreaks="1" printArea="1" hiddenColumns="1" view="pageBreakPreview" topLeftCell="A69">
      <selection activeCell="O81" sqref="O81"/>
      <pageMargins left="0.2" right="0.2" top="0.75" bottom="0.5" header="0.3" footer="0.3"/>
      <printOptions horizontalCentered="1"/>
      <pageSetup paperSize="9" scale="53" orientation="landscape" r:id="rId8"/>
      <headerFooter>
        <oddHeader>&amp;RSchedule-3Page &amp;P of &amp;N</oddHeader>
      </headerFooter>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9"/>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10"/>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11"/>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2" right="0.2" top="0.75" bottom="0.5" header="0.3" footer="0.3"/>
      <printOptions horizontalCentered="1"/>
      <pageSetup paperSize="9" scale="53" orientation="landscape" r:id="rId12"/>
      <headerFooter>
        <oddHeader>&amp;RSchedule-3Page &amp;P of &amp;N</oddHeader>
      </headerFooter>
    </customSheetView>
    <customSheetView guid="{1211E1B9-FC37-4364-9CF0-0FFC01866726}" scale="85" showPageBreaks="1" fitToPage="1" printArea="1" hiddenColumns="1" view="pageBreakPreview">
      <selection activeCell="I18" sqref="I18"/>
      <pageMargins left="0.2" right="0.2" top="0.75" bottom="0.5" header="0.3" footer="0.3"/>
      <printOptions horizontalCentered="1"/>
      <pageSetup paperSize="9" scale="45" fitToHeight="0" orientation="landscape" r:id="rId13"/>
      <headerFooter>
        <oddHeader>&amp;RSchedule-3Page &amp;P of &amp;N</oddHeader>
      </headerFooter>
    </customSheetView>
  </customSheetViews>
  <mergeCells count="20">
    <mergeCell ref="B63:P63"/>
    <mergeCell ref="M67:N67"/>
    <mergeCell ref="M66:N66"/>
    <mergeCell ref="C67:E67"/>
    <mergeCell ref="C66:E66"/>
    <mergeCell ref="O67:P67"/>
    <mergeCell ref="O66:P66"/>
    <mergeCell ref="A3:P3"/>
    <mergeCell ref="A4:P4"/>
    <mergeCell ref="A6:B6"/>
    <mergeCell ref="A7:I7"/>
    <mergeCell ref="A8:G8"/>
    <mergeCell ref="B61:L61"/>
    <mergeCell ref="C12:G12"/>
    <mergeCell ref="C11:G11"/>
    <mergeCell ref="C10:G10"/>
    <mergeCell ref="C9:G9"/>
    <mergeCell ref="A60:P60"/>
    <mergeCell ref="O14:P14"/>
    <mergeCell ref="A14:L14"/>
  </mergeCells>
  <conditionalFormatting sqref="K55:K59 K47:K53 K18:K28 K30:K45">
    <cfRule type="expression" dxfId="3" priority="3" stopIfTrue="1">
      <formula>J18&gt;0</formula>
    </cfRule>
  </conditionalFormatting>
  <dataValidations count="5">
    <dataValidation type="list" allowBlank="1" showInputMessage="1" showErrorMessage="1" sqref="IJ64496 A64496:K64496" xr:uid="{00000000-0002-0000-0600-000000000000}">
      <formula1>#REF!</formula1>
    </dataValidation>
    <dataValidation type="decimal" operator="greaterThan" allowBlank="1" showInputMessage="1" showErrorMessage="1" error="Enter only Numeric Value greater than zero or leave the cell blank !" sqref="O64466:O64512" xr:uid="{00000000-0002-0000-0600-000001000000}">
      <formula1>0</formula1>
    </dataValidation>
    <dataValidation type="list" operator="greaterThan" allowBlank="1" showInputMessage="1" showErrorMessage="1" sqref="K47:K53 K55:K59 K18:K28 K30:K45" xr:uid="{00000000-0002-0000-0600-000002000000}">
      <formula1>"0%,5%,12%,18%,28%"</formula1>
    </dataValidation>
    <dataValidation type="whole" operator="greaterThan" allowBlank="1" showInputMessage="1" showErrorMessage="1" sqref="I47:I53 I55:I59 I18:I28 I30:I45" xr:uid="{00000000-0002-0000-0600-000003000000}">
      <formula1>0</formula1>
    </dataValidation>
    <dataValidation type="decimal" operator="greaterThanOrEqual" allowBlank="1" showInputMessage="1" showErrorMessage="1" sqref="O47:O53 O55:O59 O18:O28 O30:O45" xr:uid="{00000000-0002-0000-0600-000004000000}">
      <formula1>0</formula1>
    </dataValidation>
  </dataValidations>
  <printOptions horizontalCentered="1"/>
  <pageMargins left="0.2" right="0.2" top="0.75" bottom="0.5" header="0.3" footer="0.3"/>
  <pageSetup paperSize="9" scale="44" fitToHeight="0" orientation="landscape" r:id="rId14"/>
  <headerFooter>
    <oddHeader>&amp;RSchedule-3Page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zoomScale="85" zoomScaleSheetLayoutView="85" workbookViewId="0">
      <selection activeCell="A17" sqref="A17"/>
    </sheetView>
  </sheetViews>
  <sheetFormatPr defaultRowHeight="15.75"/>
  <cols>
    <col min="1" max="1" width="7.5703125" style="392" customWidth="1"/>
    <col min="2" max="2" width="9" style="392" customWidth="1"/>
    <col min="3" max="3" width="10.28515625" style="392" customWidth="1"/>
    <col min="4" max="4" width="10.85546875" style="392" customWidth="1"/>
    <col min="5" max="5" width="11.140625" style="392" customWidth="1"/>
    <col min="6" max="6" width="13.7109375" style="392" customWidth="1"/>
    <col min="7" max="7" width="15.42578125" style="392" customWidth="1"/>
    <col min="8" max="11" width="16.85546875" style="392" customWidth="1"/>
    <col min="12" max="12" width="14.42578125" style="393" customWidth="1"/>
    <col min="13" max="13" width="9" style="392" customWidth="1"/>
    <col min="14" max="14" width="11.42578125" style="392" customWidth="1"/>
    <col min="15" max="15" width="13.28515625" style="392" customWidth="1"/>
    <col min="16" max="16" width="19.140625" style="397" customWidth="1"/>
    <col min="17" max="16384" width="9.140625" style="397"/>
  </cols>
  <sheetData>
    <row r="1" spans="1:16" s="394" customFormat="1" ht="24.75" customHeight="1">
      <c r="A1" s="377" t="str">
        <f>Cover!B3</f>
        <v>Spec No: CC/NT/W-COND/DOM/A00/24/12934</v>
      </c>
      <c r="B1" s="377"/>
      <c r="C1" s="377"/>
      <c r="D1" s="377"/>
      <c r="E1" s="377"/>
      <c r="F1" s="377"/>
      <c r="G1" s="378"/>
      <c r="H1" s="378"/>
      <c r="I1" s="378"/>
      <c r="J1" s="378"/>
      <c r="K1" s="378"/>
      <c r="L1" s="379"/>
      <c r="M1" s="380"/>
      <c r="N1" s="381"/>
      <c r="O1" s="381"/>
      <c r="P1" s="382" t="s">
        <v>25</v>
      </c>
    </row>
    <row r="2" spans="1:16" s="394" customFormat="1">
      <c r="A2" s="5"/>
      <c r="B2" s="5"/>
      <c r="C2" s="5"/>
      <c r="D2" s="5"/>
      <c r="E2" s="5"/>
      <c r="F2" s="5"/>
      <c r="G2" s="383"/>
      <c r="H2" s="383"/>
      <c r="I2" s="383"/>
      <c r="J2" s="383"/>
      <c r="K2" s="383"/>
      <c r="L2" s="384"/>
      <c r="M2" s="385"/>
      <c r="N2" s="386"/>
      <c r="O2" s="386"/>
    </row>
    <row r="3" spans="1:16" s="394" customFormat="1" ht="83.25" customHeight="1">
      <c r="A3" s="842" t="str">
        <f>Cover!$B$2</f>
        <v>Reconductoring Package OH01 for (a) Reconductoring of Somanahalli – Bidadi 400kV kV D/c line with HTLS conductor; (b) Reconductoring of Maheshwaram (PG) – Hyderabad 400kV S/c line with HTLS conductor;  (c) (i) Reconductoring of ISTS portion of Dimapur (POWERGRID) – Dimapur (DoP, Nagaland) 132kV (ckt-2) ACSR Panther S/c line with Single HTLS conductor and (ii) Reconductoring of ISTS portion of Dimapur (POWERGRID) – Kohima (DoP, Nagaland) 132kV ACSR Panther S/c line with Single HTLS conductor associated with ‘North Eastern Region Expansion Scheme-XXVII (NERES-XXVII)’</v>
      </c>
      <c r="B3" s="842"/>
      <c r="C3" s="842"/>
      <c r="D3" s="842"/>
      <c r="E3" s="842"/>
      <c r="F3" s="842"/>
      <c r="G3" s="842"/>
      <c r="H3" s="842"/>
      <c r="I3" s="842"/>
      <c r="J3" s="842"/>
      <c r="K3" s="842"/>
      <c r="L3" s="842"/>
      <c r="M3" s="842"/>
      <c r="N3" s="842"/>
      <c r="O3" s="842"/>
      <c r="P3" s="842"/>
    </row>
    <row r="4" spans="1:16" s="394" customFormat="1" ht="16.5">
      <c r="A4" s="847" t="s">
        <v>19</v>
      </c>
      <c r="B4" s="847"/>
      <c r="C4" s="847"/>
      <c r="D4" s="847"/>
      <c r="E4" s="847"/>
      <c r="F4" s="847"/>
      <c r="G4" s="847"/>
      <c r="H4" s="847"/>
      <c r="I4" s="847"/>
      <c r="J4" s="847"/>
      <c r="K4" s="847"/>
      <c r="L4" s="847"/>
      <c r="M4" s="847"/>
      <c r="N4" s="847"/>
      <c r="O4" s="847"/>
      <c r="P4" s="847"/>
    </row>
    <row r="5" spans="1:16" s="394" customFormat="1">
      <c r="A5" s="387"/>
      <c r="B5" s="387"/>
      <c r="C5" s="387"/>
      <c r="D5" s="387"/>
      <c r="E5" s="387"/>
      <c r="F5" s="387"/>
      <c r="G5" s="388"/>
      <c r="H5" s="388"/>
      <c r="I5" s="388"/>
      <c r="J5" s="388"/>
      <c r="K5" s="388"/>
      <c r="L5" s="388"/>
      <c r="M5" s="387"/>
      <c r="N5" s="387"/>
      <c r="O5" s="387"/>
    </row>
    <row r="6" spans="1:16" s="394" customFormat="1" ht="20.25" customHeight="1">
      <c r="A6" s="843" t="s">
        <v>332</v>
      </c>
      <c r="B6" s="843"/>
      <c r="C6" s="2"/>
      <c r="D6" s="302"/>
      <c r="E6" s="2"/>
      <c r="F6" s="2"/>
      <c r="G6" s="2"/>
      <c r="H6" s="2"/>
      <c r="I6" s="2"/>
      <c r="J6" s="388"/>
      <c r="K6" s="388"/>
      <c r="L6" s="388"/>
      <c r="M6" s="387"/>
      <c r="N6" s="387"/>
      <c r="O6" s="387"/>
    </row>
    <row r="7" spans="1:16" s="394" customFormat="1" ht="21" customHeight="1">
      <c r="A7" s="844">
        <f>'Sch-1'!A7</f>
        <v>0</v>
      </c>
      <c r="B7" s="844"/>
      <c r="C7" s="844"/>
      <c r="D7" s="844"/>
      <c r="E7" s="844"/>
      <c r="F7" s="844"/>
      <c r="G7" s="844"/>
      <c r="H7" s="844"/>
      <c r="I7" s="844"/>
      <c r="J7" s="3"/>
      <c r="K7" s="3"/>
      <c r="L7" s="340"/>
      <c r="M7" s="3"/>
      <c r="N7" s="389" t="s">
        <v>1</v>
      </c>
      <c r="O7" s="386"/>
    </row>
    <row r="8" spans="1:16" s="394" customFormat="1" ht="21" customHeight="1">
      <c r="A8" s="845" t="str">
        <f>"Bidder’s Name and Address  (" &amp; MID('Names of Bidder'!A9,9, 20) &amp; ") :"</f>
        <v>Bidder’s Name and Address  (Sole Bidder) :</v>
      </c>
      <c r="B8" s="845"/>
      <c r="C8" s="845"/>
      <c r="D8" s="845"/>
      <c r="E8" s="845"/>
      <c r="F8" s="845"/>
      <c r="G8" s="845"/>
      <c r="H8" s="353"/>
      <c r="I8" s="353"/>
      <c r="J8" s="403"/>
      <c r="K8" s="403"/>
      <c r="L8" s="403"/>
      <c r="M8" s="403"/>
      <c r="N8" s="6" t="str">
        <f>'Sch-1'!K8</f>
        <v>Contract Services</v>
      </c>
      <c r="O8" s="386"/>
    </row>
    <row r="9" spans="1:16" s="394" customFormat="1" ht="24" customHeight="1">
      <c r="A9" s="365" t="s">
        <v>12</v>
      </c>
      <c r="B9" s="350"/>
      <c r="C9" s="844" t="str">
        <f>IF('Names of Bidder'!C9=0, "", 'Names of Bidder'!C9)</f>
        <v/>
      </c>
      <c r="D9" s="844"/>
      <c r="E9" s="844"/>
      <c r="F9" s="844"/>
      <c r="G9" s="844"/>
      <c r="H9" s="351"/>
      <c r="I9" s="351"/>
      <c r="J9" s="218"/>
      <c r="K9" s="218"/>
      <c r="L9" s="395"/>
      <c r="N9" s="6" t="str">
        <f>'Sch-1'!K9</f>
        <v>Power Grid Corporation of India Ltd.,</v>
      </c>
      <c r="O9" s="386"/>
    </row>
    <row r="10" spans="1:16" s="394" customFormat="1" ht="16.5">
      <c r="A10" s="365" t="s">
        <v>11</v>
      </c>
      <c r="B10" s="350"/>
      <c r="C10" s="846" t="str">
        <f>IF('Names of Bidder'!C10=0, "", 'Names of Bidder'!C10)</f>
        <v/>
      </c>
      <c r="D10" s="846"/>
      <c r="E10" s="846"/>
      <c r="F10" s="846"/>
      <c r="G10" s="846"/>
      <c r="H10" s="351"/>
      <c r="I10" s="351"/>
      <c r="J10" s="218"/>
      <c r="K10" s="218"/>
      <c r="L10" s="395"/>
      <c r="N10" s="6" t="str">
        <f>'Sch-1'!K10</f>
        <v>"Saudamini", Plot No.-2</v>
      </c>
      <c r="O10" s="386"/>
    </row>
    <row r="11" spans="1:16" s="394" customFormat="1">
      <c r="A11" s="351"/>
      <c r="B11" s="351"/>
      <c r="C11" s="846" t="str">
        <f>IF('Names of Bidder'!C11=0, "", 'Names of Bidder'!C11)</f>
        <v/>
      </c>
      <c r="D11" s="846"/>
      <c r="E11" s="846"/>
      <c r="F11" s="846"/>
      <c r="G11" s="846"/>
      <c r="H11" s="351"/>
      <c r="I11" s="351"/>
      <c r="J11" s="218"/>
      <c r="K11" s="218"/>
      <c r="L11" s="395"/>
      <c r="N11" s="6" t="str">
        <f>'Sch-1'!K11</f>
        <v xml:space="preserve">Sector-29, </v>
      </c>
      <c r="O11" s="386"/>
    </row>
    <row r="12" spans="1:16" s="394" customFormat="1">
      <c r="A12" s="351"/>
      <c r="B12" s="351"/>
      <c r="C12" s="846" t="str">
        <f>IF('Names of Bidder'!C12=0, "", 'Names of Bidder'!C12)</f>
        <v/>
      </c>
      <c r="D12" s="846"/>
      <c r="E12" s="846"/>
      <c r="F12" s="846"/>
      <c r="G12" s="846"/>
      <c r="H12" s="351"/>
      <c r="I12" s="351"/>
      <c r="J12" s="218"/>
      <c r="K12" s="218"/>
      <c r="L12" s="395"/>
      <c r="N12" s="6" t="str">
        <f>'Sch-1'!K12</f>
        <v>Gurugram (Haryana) - 122001</v>
      </c>
      <c r="O12" s="386"/>
    </row>
    <row r="13" spans="1:16" s="394" customFormat="1">
      <c r="A13" s="351"/>
      <c r="B13" s="351"/>
      <c r="C13" s="218"/>
      <c r="D13" s="218"/>
      <c r="E13" s="218"/>
      <c r="F13" s="218"/>
      <c r="G13" s="218"/>
      <c r="H13" s="351"/>
      <c r="I13" s="351"/>
      <c r="J13" s="218"/>
      <c r="K13" s="218"/>
      <c r="L13" s="395"/>
      <c r="N13" s="6"/>
      <c r="O13" s="386"/>
    </row>
    <row r="14" spans="1:16" s="394" customFormat="1" ht="21" customHeight="1">
      <c r="A14" s="848" t="s">
        <v>26</v>
      </c>
      <c r="B14" s="848"/>
      <c r="C14" s="848"/>
      <c r="D14" s="848"/>
      <c r="E14" s="848"/>
      <c r="F14" s="848"/>
      <c r="G14" s="848"/>
      <c r="H14" s="848"/>
      <c r="I14" s="848"/>
      <c r="J14" s="848"/>
      <c r="K14" s="848"/>
      <c r="L14" s="848"/>
      <c r="M14" s="848"/>
      <c r="N14" s="848"/>
      <c r="O14" s="848"/>
      <c r="P14" s="848"/>
    </row>
    <row r="15" spans="1:16" s="394" customFormat="1" ht="63.75" customHeight="1">
      <c r="A15" s="373" t="s">
        <v>7</v>
      </c>
      <c r="B15" s="374" t="s">
        <v>254</v>
      </c>
      <c r="C15" s="374" t="s">
        <v>255</v>
      </c>
      <c r="D15" s="374" t="s">
        <v>265</v>
      </c>
      <c r="E15" s="374" t="s">
        <v>267</v>
      </c>
      <c r="F15" s="374" t="s">
        <v>268</v>
      </c>
      <c r="G15" s="373" t="s">
        <v>24</v>
      </c>
      <c r="H15" s="404" t="s">
        <v>307</v>
      </c>
      <c r="I15" s="405" t="s">
        <v>306</v>
      </c>
      <c r="J15" s="405" t="s">
        <v>294</v>
      </c>
      <c r="K15" s="405" t="s">
        <v>303</v>
      </c>
      <c r="L15" s="374" t="s">
        <v>15</v>
      </c>
      <c r="M15" s="375" t="s">
        <v>9</v>
      </c>
      <c r="N15" s="375" t="s">
        <v>16</v>
      </c>
      <c r="O15" s="376" t="s">
        <v>27</v>
      </c>
      <c r="P15" s="376" t="s">
        <v>28</v>
      </c>
    </row>
    <row r="16" spans="1:16" s="467" customFormat="1" ht="15">
      <c r="A16" s="464">
        <v>1</v>
      </c>
      <c r="B16" s="464">
        <v>2</v>
      </c>
      <c r="C16" s="464">
        <v>3</v>
      </c>
      <c r="D16" s="464">
        <v>4</v>
      </c>
      <c r="E16" s="464">
        <v>5</v>
      </c>
      <c r="F16" s="464">
        <v>6</v>
      </c>
      <c r="G16" s="464">
        <v>7</v>
      </c>
      <c r="H16" s="465">
        <v>8</v>
      </c>
      <c r="I16" s="465">
        <v>9</v>
      </c>
      <c r="J16" s="465">
        <v>10</v>
      </c>
      <c r="K16" s="465">
        <v>11</v>
      </c>
      <c r="L16" s="466">
        <v>12</v>
      </c>
      <c r="M16" s="464">
        <v>13</v>
      </c>
      <c r="N16" s="464">
        <v>14</v>
      </c>
      <c r="O16" s="464">
        <v>15</v>
      </c>
      <c r="P16" s="464" t="s">
        <v>305</v>
      </c>
    </row>
    <row r="17" spans="1:17">
      <c r="A17" s="390"/>
      <c r="B17" s="390"/>
      <c r="C17" s="390"/>
      <c r="D17" s="390"/>
      <c r="E17" s="390"/>
      <c r="F17" s="390"/>
      <c r="G17" s="390"/>
      <c r="H17" s="390"/>
      <c r="I17" s="390"/>
      <c r="J17" s="390"/>
      <c r="K17" s="390"/>
      <c r="L17" s="391"/>
      <c r="M17" s="390"/>
      <c r="N17" s="390"/>
      <c r="O17" s="390"/>
      <c r="P17" s="396"/>
    </row>
    <row r="18" spans="1:17" s="392" customFormat="1" ht="45" customHeight="1">
      <c r="A18" s="390"/>
      <c r="B18" s="398"/>
      <c r="C18" s="398"/>
      <c r="D18" s="398"/>
      <c r="F18" s="398"/>
      <c r="G18" s="398"/>
      <c r="H18" s="398"/>
      <c r="I18" s="463" t="s">
        <v>320</v>
      </c>
      <c r="J18" s="398"/>
      <c r="K18" s="398"/>
      <c r="L18" s="398"/>
      <c r="M18" s="398"/>
      <c r="N18" s="398"/>
      <c r="O18" s="398"/>
      <c r="P18" s="398"/>
    </row>
    <row r="19" spans="1:17" ht="26.25" customHeight="1">
      <c r="A19" s="390"/>
      <c r="B19" s="854"/>
      <c r="C19" s="855"/>
      <c r="D19" s="855"/>
      <c r="E19" s="855"/>
      <c r="F19" s="855"/>
      <c r="G19" s="855"/>
      <c r="H19" s="855"/>
      <c r="I19" s="855"/>
      <c r="J19" s="855"/>
      <c r="K19" s="856"/>
      <c r="L19" s="399"/>
      <c r="M19" s="399"/>
      <c r="N19" s="399"/>
      <c r="O19" s="399"/>
      <c r="P19" s="400"/>
      <c r="Q19" s="358"/>
    </row>
    <row r="21" spans="1:17" s="401" customFormat="1">
      <c r="B21" s="402" t="s">
        <v>300</v>
      </c>
      <c r="C21" s="852" t="str">
        <f>'Sch-3'!C66:D66</f>
        <v xml:space="preserve">  </v>
      </c>
      <c r="D21" s="851"/>
    </row>
    <row r="22" spans="1:17" s="401" customFormat="1">
      <c r="B22" s="402" t="s">
        <v>301</v>
      </c>
      <c r="C22" s="850" t="str">
        <f>'Sch-3'!C67:D67</f>
        <v/>
      </c>
      <c r="D22" s="851"/>
      <c r="L22" s="849" t="s">
        <v>302</v>
      </c>
      <c r="M22" s="849"/>
      <c r="N22" s="853" t="str">
        <f>'Sch-3'!O66</f>
        <v/>
      </c>
      <c r="O22" s="853"/>
      <c r="P22" s="853"/>
    </row>
    <row r="23" spans="1:17">
      <c r="L23" s="849" t="s">
        <v>118</v>
      </c>
      <c r="M23" s="849"/>
      <c r="N23" s="853" t="str">
        <f>'Sch-3'!O67</f>
        <v/>
      </c>
      <c r="O23" s="853"/>
      <c r="P23" s="853"/>
    </row>
  </sheetData>
  <sheetProtection algorithmName="SHA-512" hashValue="zcdlI9SODTfAReBZkGrFNp/jjqZUbAu92acnlL3ebLjwFWGG5CQhBktjvObIJi5hgS4AXCjfnC1PI7qQGGSCEQ==" saltValue="YMnsm/0gZprDv1CsR6sq4A==" spinCount="100000" sheet="1" objects="1" scenarios="1" formatColumns="0" formatRows="0" selectLockedCells="1"/>
  <customSheetViews>
    <customSheetView guid="{C497F4E0-7D3E-4065-935D-7086BE9276FE}" scale="85" showPageBreaks="1" printArea="1" view="pageBreakPreview">
      <selection activeCell="A17" sqref="A17"/>
      <pageMargins left="0.7" right="0.7" top="0.75" bottom="0.75" header="0.3" footer="0.3"/>
      <pageSetup paperSize="9" scale="58" orientation="landscape" r:id="rId1"/>
    </customSheetView>
    <customSheetView guid="{889C3D82-0A24-4765-A688-A80A782F5056}" scale="85" showPageBreaks="1" printArea="1" view="pageBreakPreview">
      <selection activeCell="A17" sqref="A17"/>
      <pageMargins left="0.7" right="0.7" top="0.75" bottom="0.75" header="0.3" footer="0.3"/>
      <pageSetup paperSize="9" scale="58" orientation="landscape" r:id="rId2"/>
    </customSheetView>
    <customSheetView guid="{89CB4E6A-722E-4E39-885D-E2A6D0D08321}" scale="85" showPageBreaks="1" printArea="1" view="pageBreakPreview">
      <selection activeCell="L24" sqref="L24"/>
      <pageMargins left="0.7" right="0.7" top="0.75" bottom="0.75" header="0.3" footer="0.3"/>
      <pageSetup paperSize="9" scale="58" orientation="landscape" r:id="rId3"/>
    </customSheetView>
    <customSheetView guid="{915C64AD-BD67-44F0-9117-5B9D998BA799}" scale="60" showPageBreaks="1" printArea="1" view="pageBreakPreview">
      <selection activeCell="A20" sqref="A20:XFD21"/>
      <pageMargins left="0.7" right="0.7" top="0.75" bottom="0.75" header="0.3" footer="0.3"/>
      <pageSetup paperSize="9" scale="58" orientation="landscape" r:id="rId4"/>
    </customSheetView>
    <customSheetView guid="{18EA11B4-BD82-47BF-99FA-7AB19BF74D0B}" showPageBreaks="1" printArea="1" view="pageBreakPreview" topLeftCell="A6">
      <selection activeCell="Q25" sqref="Q25"/>
      <pageMargins left="0.7" right="0.7" top="0.75" bottom="0.75" header="0.3" footer="0.3"/>
      <pageSetup paperSize="9" scale="58" orientation="landscape" r:id="rId5"/>
    </customSheetView>
    <customSheetView guid="{CCA37BAE-906F-43D5-9FD9-B13563E4B9D7}" showPageBreaks="1" printArea="1" view="pageBreakPreview" topLeftCell="A15">
      <selection activeCell="Q25" sqref="Q25"/>
      <pageMargins left="0.7" right="0.7" top="0.75" bottom="0.75" header="0.3" footer="0.3"/>
      <pageSetup paperSize="9" scale="58" orientation="landscape" r:id="rId6"/>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7"/>
    </customSheetView>
    <customSheetView guid="{63D51328-7CBC-4A1E-B96D-BAE91416501B}" scale="80" showPageBreaks="1" printArea="1" view="pageBreakPreview">
      <selection activeCell="G22" sqref="G22"/>
      <pageMargins left="0.7" right="0.7" top="0.75" bottom="0.75" header="0.3" footer="0.3"/>
      <pageSetup paperSize="9" scale="58" orientation="landscape" r:id="rId8"/>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9"/>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10"/>
    </customSheetView>
    <customSheetView guid="{B96E710B-6DD7-4DE1-95AB-C9EE060CD030}" scale="80" showPageBreaks="1" printArea="1" view="pageBreakPreview">
      <selection activeCell="G22" sqref="G22"/>
      <pageMargins left="0.7" right="0.7" top="0.75" bottom="0.75" header="0.3" footer="0.3"/>
      <pageSetup paperSize="9" scale="58" orientation="landscape" r:id="rId11"/>
    </customSheetView>
    <customSheetView guid="{A58DB4DF-40C7-4BEB-B85E-6BD6F54941CF}" scale="60" showPageBreaks="1" printArea="1" view="pageBreakPreview">
      <selection activeCell="A20" sqref="A20:XFD21"/>
      <pageMargins left="0.7" right="0.7" top="0.75" bottom="0.75" header="0.3" footer="0.3"/>
      <pageSetup paperSize="9" scale="58" orientation="landscape" r:id="rId12"/>
    </customSheetView>
    <customSheetView guid="{1211E1B9-FC37-4364-9CF0-0FFC01866726}" scale="85" showPageBreaks="1" printArea="1" view="pageBreakPreview">
      <selection activeCell="A17" sqref="A17"/>
      <pageMargins left="0.7" right="0.7" top="0.75" bottom="0.75" header="0.3" footer="0.3"/>
      <pageSetup paperSize="9" scale="58" orientation="landscape" r:id="rId13"/>
    </customSheetView>
  </customSheetViews>
  <mergeCells count="17">
    <mergeCell ref="A14:P14"/>
    <mergeCell ref="L22:M22"/>
    <mergeCell ref="C22:D22"/>
    <mergeCell ref="L23:M23"/>
    <mergeCell ref="C21:D21"/>
    <mergeCell ref="N23:P23"/>
    <mergeCell ref="N22:P22"/>
    <mergeCell ref="B19:K19"/>
    <mergeCell ref="A3:P3"/>
    <mergeCell ref="A6:B6"/>
    <mergeCell ref="A7:I7"/>
    <mergeCell ref="A8:G8"/>
    <mergeCell ref="C12:G12"/>
    <mergeCell ref="C11:G11"/>
    <mergeCell ref="C10:G10"/>
    <mergeCell ref="C9:G9"/>
    <mergeCell ref="A4:P4"/>
  </mergeCells>
  <pageMargins left="0.7" right="0.7" top="0.75" bottom="0.75" header="0.3" footer="0.3"/>
  <pageSetup paperSize="9" scale="58" orientation="landscape" r:id="rId1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7" zoomScale="115" zoomScaleSheetLayoutView="115" workbookViewId="0">
      <selection activeCell="W11" sqref="W11"/>
    </sheetView>
  </sheetViews>
  <sheetFormatPr defaultColWidth="11.42578125" defaultRowHeight="16.5"/>
  <cols>
    <col min="1" max="1" width="11.85546875" style="13" customWidth="1"/>
    <col min="2" max="2" width="46.7109375" style="13" customWidth="1"/>
    <col min="3" max="3" width="20" style="13" customWidth="1"/>
    <col min="4" max="4" width="23.42578125" style="13" customWidth="1"/>
    <col min="5" max="5" width="22.85546875" style="13" customWidth="1"/>
    <col min="6" max="6" width="11.42578125" style="63" hidden="1" customWidth="1"/>
    <col min="7" max="7" width="34.140625" style="63" hidden="1" customWidth="1"/>
    <col min="8" max="8" width="11.42578125" style="63" hidden="1" customWidth="1"/>
    <col min="9" max="9" width="14" style="335" hidden="1" customWidth="1"/>
    <col min="10" max="10" width="14.42578125" style="335" hidden="1" customWidth="1"/>
    <col min="11" max="11" width="17.140625" style="335" hidden="1" customWidth="1"/>
    <col min="12" max="13" width="11.42578125" style="335" hidden="1" customWidth="1"/>
    <col min="14" max="14" width="21.28515625" style="335" hidden="1" customWidth="1"/>
    <col min="15" max="15" width="18.28515625" style="63" hidden="1" customWidth="1"/>
    <col min="16" max="17" width="11.42578125" style="63" hidden="1" customWidth="1"/>
    <col min="18" max="18" width="11.42578125" style="89" hidden="1" customWidth="1"/>
    <col min="19" max="20" width="11.42578125" style="63" hidden="1" customWidth="1"/>
    <col min="21" max="24" width="11.42578125" style="63" customWidth="1"/>
    <col min="25" max="16384" width="11.42578125" style="89"/>
  </cols>
  <sheetData>
    <row r="1" spans="1:15" ht="18" customHeight="1">
      <c r="A1" s="59" t="str">
        <f>Cover!B3</f>
        <v>Spec No: CC/NT/W-COND/DOM/A00/24/12934</v>
      </c>
      <c r="B1" s="60"/>
      <c r="C1" s="61"/>
      <c r="D1" s="61"/>
      <c r="E1" s="62" t="s">
        <v>121</v>
      </c>
    </row>
    <row r="2" spans="1:15" ht="8.1" customHeight="1">
      <c r="A2" s="64"/>
      <c r="B2" s="65"/>
      <c r="C2" s="66"/>
      <c r="D2" s="66"/>
      <c r="E2" s="67"/>
      <c r="F2" s="68"/>
    </row>
    <row r="3" spans="1:15" ht="105.75" customHeight="1">
      <c r="A3" s="864" t="str">
        <f>Cover!$B$2</f>
        <v>Reconductoring Package OH01 for (a) Reconductoring of Somanahalli – Bidadi 400kV kV D/c line with HTLS conductor; (b) Reconductoring of Maheshwaram (PG) – Hyderabad 400kV S/c line with HTLS conductor;  (c) (i) Reconductoring of ISTS portion of Dimapur (POWERGRID) – Dimapur (DoP, Nagaland) 132kV (ckt-2) ACSR Panther S/c line with Single HTLS conductor and (ii) Reconductoring of ISTS portion of Dimapur (POWERGRID) – Kohima (DoP, Nagaland) 132kV ACSR Panther S/c line with Single HTLS conductor associated with ‘North Eastern Region Expansion Scheme-XXVII (NERES-XXVII)’</v>
      </c>
      <c r="B3" s="864"/>
      <c r="C3" s="864"/>
      <c r="D3" s="864"/>
      <c r="E3" s="864"/>
    </row>
    <row r="4" spans="1:15" ht="21.95" customHeight="1">
      <c r="A4" s="865" t="s">
        <v>462</v>
      </c>
      <c r="B4" s="865"/>
      <c r="C4" s="865"/>
      <c r="D4" s="865"/>
      <c r="E4" s="865"/>
    </row>
    <row r="5" spans="1:15" ht="12" customHeight="1">
      <c r="A5" s="69"/>
      <c r="B5" s="70"/>
      <c r="C5" s="70"/>
      <c r="D5" s="70"/>
      <c r="E5" s="70"/>
    </row>
    <row r="6" spans="1:15" ht="24" customHeight="1">
      <c r="A6" s="843" t="s">
        <v>332</v>
      </c>
      <c r="B6" s="843"/>
      <c r="C6" s="2"/>
      <c r="D6" s="302"/>
      <c r="E6" s="2"/>
      <c r="F6" s="2"/>
      <c r="G6" s="2"/>
      <c r="H6" s="2"/>
      <c r="I6" s="2"/>
    </row>
    <row r="7" spans="1:15" ht="18" customHeight="1">
      <c r="A7" s="844">
        <f>'Sch-1'!A7</f>
        <v>0</v>
      </c>
      <c r="B7" s="844"/>
      <c r="C7" s="844"/>
      <c r="D7" s="389" t="s">
        <v>1</v>
      </c>
      <c r="E7" s="457"/>
      <c r="F7" s="457"/>
      <c r="G7" s="457"/>
      <c r="H7" s="457"/>
      <c r="I7" s="457"/>
    </row>
    <row r="8" spans="1:15" ht="18" customHeight="1">
      <c r="A8" s="845" t="str">
        <f>"Bidder’s Name and Address  (" &amp; MID('Names of Bidder'!A9,9, 20) &amp; ") :"</f>
        <v>Bidder’s Name and Address  (Sole Bidder) :</v>
      </c>
      <c r="B8" s="845"/>
      <c r="C8" s="845"/>
      <c r="D8" s="6" t="s">
        <v>2</v>
      </c>
      <c r="E8" s="459"/>
      <c r="F8" s="459"/>
      <c r="G8" s="459"/>
      <c r="H8" s="353"/>
      <c r="I8" s="353"/>
    </row>
    <row r="9" spans="1:15" ht="18" customHeight="1">
      <c r="A9" s="365" t="s">
        <v>12</v>
      </c>
      <c r="B9" s="365" t="str">
        <f>IF('Names of Bidder'!C9=0, "", 'Names of Bidder'!C9)</f>
        <v/>
      </c>
      <c r="C9" s="89"/>
      <c r="D9" s="6" t="s">
        <v>3</v>
      </c>
      <c r="E9" s="458"/>
      <c r="F9" s="458"/>
      <c r="G9" s="458"/>
      <c r="H9" s="351"/>
      <c r="I9" s="351"/>
    </row>
    <row r="10" spans="1:15" ht="18" customHeight="1">
      <c r="A10" s="365" t="s">
        <v>11</v>
      </c>
      <c r="B10" s="218" t="str">
        <f>IF('Names of Bidder'!C10=0, "", 'Names of Bidder'!C10)</f>
        <v/>
      </c>
      <c r="C10" s="89"/>
      <c r="D10" s="6" t="s">
        <v>4</v>
      </c>
      <c r="E10" s="458"/>
      <c r="F10" s="458"/>
      <c r="G10" s="458"/>
      <c r="H10" s="351"/>
      <c r="I10" s="351"/>
    </row>
    <row r="11" spans="1:15" ht="18" customHeight="1">
      <c r="A11" s="351"/>
      <c r="B11" s="218" t="str">
        <f>IF('Names of Bidder'!C11=0, "", 'Names of Bidder'!C11)</f>
        <v/>
      </c>
      <c r="C11" s="89"/>
      <c r="D11" s="6" t="s">
        <v>5</v>
      </c>
      <c r="E11" s="458"/>
      <c r="F11" s="458"/>
      <c r="G11" s="458"/>
      <c r="H11" s="351"/>
      <c r="I11" s="351"/>
    </row>
    <row r="12" spans="1:15" ht="18" customHeight="1">
      <c r="A12" s="351"/>
      <c r="B12" s="218" t="str">
        <f>IF('Names of Bidder'!C12=0, "", 'Names of Bidder'!C12)</f>
        <v/>
      </c>
      <c r="C12" s="89"/>
      <c r="D12" s="6" t="s">
        <v>473</v>
      </c>
      <c r="E12" s="458"/>
      <c r="F12" s="458"/>
      <c r="G12" s="458"/>
      <c r="H12" s="351"/>
      <c r="I12" s="351"/>
    </row>
    <row r="13" spans="1:15" ht="8.1" customHeight="1" thickBot="1">
      <c r="B13" s="116"/>
    </row>
    <row r="14" spans="1:15" ht="21.95" customHeight="1">
      <c r="A14" s="495" t="s">
        <v>123</v>
      </c>
      <c r="B14" s="866" t="s">
        <v>124</v>
      </c>
      <c r="C14" s="866"/>
      <c r="D14" s="867" t="s">
        <v>125</v>
      </c>
      <c r="E14" s="868"/>
      <c r="I14" s="875" t="s">
        <v>126</v>
      </c>
      <c r="J14" s="875"/>
      <c r="K14" s="875"/>
      <c r="M14" s="872" t="s">
        <v>127</v>
      </c>
      <c r="N14" s="872"/>
      <c r="O14" s="872"/>
    </row>
    <row r="15" spans="1:15" ht="29.25" customHeight="1">
      <c r="A15" s="496" t="s">
        <v>128</v>
      </c>
      <c r="B15" s="869" t="s">
        <v>308</v>
      </c>
      <c r="C15" s="869"/>
      <c r="D15" s="870">
        <f>'Sch-1'!P133</f>
        <v>0</v>
      </c>
      <c r="E15" s="871"/>
      <c r="I15" s="336" t="s">
        <v>129</v>
      </c>
      <c r="K15" s="336" t="e">
        <f>ROUND('[6]Sch-1'!U3*#REF!,0)</f>
        <v>#REF!</v>
      </c>
      <c r="M15" s="336" t="s">
        <v>129</v>
      </c>
      <c r="O15" s="74" t="e">
        <f>ROUND('[6]Sch-1'!U5*#REF!,0)</f>
        <v>#REF!</v>
      </c>
    </row>
    <row r="16" spans="1:15" ht="87.75" customHeight="1">
      <c r="A16" s="497"/>
      <c r="B16" s="861" t="s">
        <v>309</v>
      </c>
      <c r="C16" s="861"/>
      <c r="D16" s="873"/>
      <c r="E16" s="874"/>
      <c r="G16" s="75"/>
    </row>
    <row r="17" spans="1:15" ht="25.5" customHeight="1">
      <c r="A17" s="496" t="s">
        <v>130</v>
      </c>
      <c r="B17" s="869" t="s">
        <v>310</v>
      </c>
      <c r="C17" s="869"/>
      <c r="D17" s="870">
        <f>'Sch-3'!R61</f>
        <v>0</v>
      </c>
      <c r="E17" s="871"/>
      <c r="I17" s="336" t="s">
        <v>131</v>
      </c>
      <c r="K17" s="337">
        <f>IF(ISERROR(ROUND((#REF!+#REF!)*#REF!,0)),0, ROUND((#REF!+#REF!)*#REF!,0))</f>
        <v>0</v>
      </c>
      <c r="M17" s="336" t="s">
        <v>131</v>
      </c>
      <c r="O17" s="77">
        <f>IF(ISERROR(ROUND((#REF!+#REF!)*#REF!,0)),0, ROUND((#REF!+#REF!)*#REF!,0))</f>
        <v>0</v>
      </c>
    </row>
    <row r="18" spans="1:15" ht="84" customHeight="1">
      <c r="A18" s="497"/>
      <c r="B18" s="861" t="s">
        <v>311</v>
      </c>
      <c r="C18" s="861"/>
      <c r="D18" s="862"/>
      <c r="E18" s="863"/>
      <c r="G18" s="78"/>
      <c r="I18" s="338" t="e">
        <f>#REF!/'Sch-1'!Y1</f>
        <v>#REF!</v>
      </c>
      <c r="K18" s="335">
        <f>'[6]Sch-1'!U3</f>
        <v>0</v>
      </c>
      <c r="M18" s="338" t="e">
        <f>I18</f>
        <v>#REF!</v>
      </c>
      <c r="O18" s="63">
        <f>'[6]Sch-1'!U5</f>
        <v>0</v>
      </c>
    </row>
    <row r="19" spans="1:15" ht="33" customHeight="1" thickBot="1">
      <c r="A19" s="498"/>
      <c r="B19" s="499" t="s">
        <v>314</v>
      </c>
      <c r="C19" s="500"/>
      <c r="D19" s="859">
        <f>D15+D17</f>
        <v>0</v>
      </c>
      <c r="E19" s="860"/>
    </row>
    <row r="20" spans="1:15" ht="30" customHeight="1">
      <c r="A20" s="79"/>
      <c r="B20" s="79"/>
      <c r="C20" s="80"/>
      <c r="D20" s="79"/>
      <c r="E20" s="79"/>
    </row>
    <row r="21" spans="1:15" ht="30" customHeight="1">
      <c r="A21" s="81" t="s">
        <v>136</v>
      </c>
      <c r="B21" s="503" t="str">
        <f>'Names of Bidder'!C22&amp;" "&amp;'Names of Bidder'!D22&amp;" "&amp;'Names of Bidder'!E22</f>
        <v xml:space="preserve">  </v>
      </c>
      <c r="C21" s="80" t="s">
        <v>137</v>
      </c>
      <c r="D21" s="857" t="str">
        <f>IF('Names of Bidder'!C19="","",'Names of Bidder'!C19)</f>
        <v/>
      </c>
      <c r="E21" s="858"/>
      <c r="F21" s="82"/>
    </row>
    <row r="22" spans="1:15" ht="30" customHeight="1">
      <c r="A22" s="81" t="s">
        <v>138</v>
      </c>
      <c r="B22" s="561" t="str">
        <f>IF('Names of Bidder'!C23="","",'Names of Bidder'!C23)</f>
        <v/>
      </c>
      <c r="C22" s="80" t="s">
        <v>139</v>
      </c>
      <c r="D22" s="857" t="str">
        <f>IF('Names of Bidder'!C20="","",'Names of Bidder'!C20)</f>
        <v/>
      </c>
      <c r="E22" s="858"/>
      <c r="F22" s="82"/>
    </row>
    <row r="23" spans="1:15" ht="30" customHeight="1">
      <c r="A23" s="83"/>
      <c r="B23" s="84"/>
      <c r="C23" s="80"/>
      <c r="D23" s="63"/>
      <c r="E23" s="63"/>
      <c r="F23" s="82"/>
    </row>
    <row r="24" spans="1:15" ht="33" customHeight="1">
      <c r="A24" s="83"/>
      <c r="B24" s="84"/>
      <c r="C24" s="68"/>
      <c r="D24" s="85"/>
      <c r="E24" s="86"/>
      <c r="F24" s="82"/>
    </row>
    <row r="25" spans="1:15" ht="21.95" customHeight="1">
      <c r="A25" s="87"/>
      <c r="B25" s="87"/>
      <c r="C25" s="87"/>
      <c r="D25" s="87"/>
      <c r="E25" s="88"/>
    </row>
    <row r="26" spans="1:15" ht="21.95" customHeight="1">
      <c r="A26" s="87"/>
      <c r="B26" s="87"/>
      <c r="C26" s="87"/>
      <c r="D26" s="87"/>
      <c r="E26" s="88"/>
    </row>
    <row r="27" spans="1:15" ht="21.95" customHeight="1">
      <c r="A27" s="87"/>
      <c r="B27" s="87"/>
      <c r="C27" s="87"/>
      <c r="D27" s="87"/>
      <c r="E27" s="88"/>
    </row>
    <row r="28" spans="1:15" ht="21.95" customHeight="1">
      <c r="A28" s="87"/>
      <c r="B28" s="87"/>
      <c r="C28" s="87"/>
      <c r="D28" s="87"/>
      <c r="E28" s="88"/>
    </row>
    <row r="29" spans="1:15" ht="21.95" customHeight="1">
      <c r="A29" s="87"/>
      <c r="B29" s="87"/>
      <c r="C29" s="87"/>
      <c r="D29" s="87"/>
      <c r="E29" s="88"/>
    </row>
    <row r="30" spans="1:15" ht="21.95" customHeight="1">
      <c r="A30" s="87"/>
      <c r="B30" s="87"/>
      <c r="C30" s="87"/>
      <c r="D30" s="87"/>
      <c r="E30" s="88"/>
    </row>
    <row r="31" spans="1:15" ht="24.95" customHeight="1">
      <c r="A31" s="86"/>
      <c r="B31" s="86"/>
      <c r="C31" s="86"/>
      <c r="D31" s="86"/>
      <c r="E31" s="86"/>
    </row>
    <row r="32" spans="1:15" ht="24.95" customHeight="1">
      <c r="A32" s="86"/>
      <c r="B32" s="86"/>
      <c r="C32" s="86"/>
      <c r="D32" s="86"/>
      <c r="E32" s="86"/>
    </row>
    <row r="33" spans="1:5" ht="24.95" customHeight="1">
      <c r="A33" s="86"/>
      <c r="B33" s="86"/>
      <c r="C33" s="86"/>
      <c r="D33" s="86"/>
      <c r="E33" s="86"/>
    </row>
    <row r="34" spans="1:5" ht="24.95" customHeight="1">
      <c r="A34" s="86"/>
      <c r="B34" s="86"/>
      <c r="C34" s="86"/>
      <c r="D34" s="86"/>
      <c r="E34" s="86"/>
    </row>
    <row r="35" spans="1:5" ht="24.95" customHeight="1">
      <c r="A35" s="86"/>
      <c r="B35" s="86"/>
      <c r="C35" s="86"/>
      <c r="D35" s="86"/>
      <c r="E35" s="86"/>
    </row>
    <row r="36" spans="1:5" ht="24.95" customHeight="1">
      <c r="A36" s="86"/>
      <c r="B36" s="86"/>
      <c r="C36" s="86"/>
      <c r="D36" s="86"/>
      <c r="E36" s="86"/>
    </row>
    <row r="37" spans="1:5" ht="24.95" customHeight="1">
      <c r="A37" s="86"/>
      <c r="B37" s="86"/>
      <c r="C37" s="86"/>
      <c r="D37" s="86"/>
      <c r="E37" s="86"/>
    </row>
    <row r="38" spans="1:5" ht="24.95" customHeight="1">
      <c r="A38" s="86"/>
      <c r="B38" s="86"/>
      <c r="C38" s="86"/>
      <c r="D38" s="86"/>
      <c r="E38" s="86"/>
    </row>
    <row r="39" spans="1:5" ht="24.95" customHeight="1">
      <c r="A39" s="86"/>
      <c r="B39" s="86"/>
      <c r="C39" s="86"/>
      <c r="D39" s="86"/>
      <c r="E39" s="86"/>
    </row>
    <row r="40" spans="1:5" ht="24.95" customHeight="1">
      <c r="A40" s="86"/>
      <c r="B40" s="86"/>
      <c r="C40" s="86"/>
      <c r="D40" s="86"/>
      <c r="E40" s="86"/>
    </row>
    <row r="41" spans="1:5" ht="24.95" customHeight="1">
      <c r="A41" s="86"/>
      <c r="B41" s="86"/>
      <c r="C41" s="86"/>
      <c r="D41" s="86"/>
      <c r="E41" s="86"/>
    </row>
    <row r="42" spans="1:5" ht="24.95" customHeight="1">
      <c r="A42" s="86"/>
      <c r="B42" s="86"/>
      <c r="C42" s="86"/>
      <c r="D42" s="86"/>
      <c r="E42" s="86"/>
    </row>
    <row r="43" spans="1:5" ht="24.95" customHeight="1">
      <c r="A43" s="86"/>
      <c r="B43" s="86"/>
      <c r="C43" s="86"/>
      <c r="D43" s="86"/>
      <c r="E43" s="86"/>
    </row>
    <row r="44" spans="1:5" ht="24.95" customHeight="1">
      <c r="A44" s="86"/>
      <c r="B44" s="86"/>
      <c r="C44" s="86"/>
      <c r="D44" s="86"/>
      <c r="E44" s="86"/>
    </row>
    <row r="45" spans="1:5" ht="24.95" customHeight="1">
      <c r="A45" s="86"/>
      <c r="B45" s="86"/>
      <c r="C45" s="86"/>
      <c r="D45" s="86"/>
      <c r="E45" s="86"/>
    </row>
    <row r="46" spans="1:5" ht="24.95" customHeight="1">
      <c r="A46" s="86"/>
      <c r="B46" s="86"/>
      <c r="C46" s="86"/>
      <c r="D46" s="86"/>
      <c r="E46" s="86"/>
    </row>
    <row r="47" spans="1:5" ht="24.95" customHeight="1">
      <c r="A47" s="86"/>
      <c r="B47" s="86"/>
      <c r="C47" s="86"/>
      <c r="D47" s="86"/>
      <c r="E47" s="86"/>
    </row>
    <row r="48" spans="1:5" ht="24.95" customHeight="1">
      <c r="A48" s="86"/>
      <c r="B48" s="86"/>
      <c r="C48" s="86"/>
      <c r="D48" s="86"/>
      <c r="E48" s="86"/>
    </row>
    <row r="49" spans="1:5" ht="24.95" customHeight="1">
      <c r="A49" s="86"/>
      <c r="B49" s="86"/>
      <c r="C49" s="86"/>
      <c r="D49" s="86"/>
      <c r="E49" s="86"/>
    </row>
    <row r="50" spans="1:5" ht="24.95" customHeight="1">
      <c r="A50" s="86"/>
      <c r="B50" s="86"/>
      <c r="C50" s="86"/>
      <c r="D50" s="86"/>
      <c r="E50" s="86"/>
    </row>
    <row r="51" spans="1:5" ht="24.95" customHeight="1">
      <c r="A51" s="86"/>
      <c r="B51" s="86"/>
      <c r="C51" s="86"/>
      <c r="D51" s="86"/>
      <c r="E51" s="86"/>
    </row>
    <row r="52" spans="1:5" ht="24.95" customHeight="1">
      <c r="A52" s="86"/>
      <c r="B52" s="86"/>
      <c r="C52" s="86"/>
      <c r="D52" s="86"/>
      <c r="E52" s="86"/>
    </row>
    <row r="53" spans="1:5" ht="24.95" customHeight="1">
      <c r="A53" s="86"/>
      <c r="B53" s="86"/>
      <c r="C53" s="86"/>
      <c r="D53" s="86"/>
      <c r="E53" s="86"/>
    </row>
    <row r="54" spans="1:5">
      <c r="A54" s="86"/>
      <c r="B54" s="86"/>
      <c r="C54" s="86"/>
      <c r="D54" s="86"/>
      <c r="E54" s="86"/>
    </row>
    <row r="55" spans="1:5">
      <c r="A55" s="86"/>
      <c r="B55" s="86"/>
      <c r="C55" s="86"/>
      <c r="D55" s="86"/>
      <c r="E55" s="86"/>
    </row>
    <row r="56" spans="1:5">
      <c r="A56" s="86"/>
      <c r="B56" s="86"/>
      <c r="C56" s="86"/>
      <c r="D56" s="86"/>
      <c r="E56" s="86"/>
    </row>
    <row r="57" spans="1:5">
      <c r="A57" s="86"/>
      <c r="B57" s="86"/>
      <c r="C57" s="86"/>
      <c r="D57" s="86"/>
      <c r="E57" s="86"/>
    </row>
    <row r="58" spans="1:5">
      <c r="A58" s="86"/>
      <c r="B58" s="86"/>
      <c r="C58" s="86"/>
      <c r="D58" s="86"/>
      <c r="E58" s="86"/>
    </row>
    <row r="59" spans="1:5">
      <c r="A59" s="86"/>
      <c r="B59" s="86"/>
      <c r="C59" s="86"/>
      <c r="D59" s="86"/>
      <c r="E59" s="86"/>
    </row>
    <row r="60" spans="1:5">
      <c r="A60" s="86"/>
      <c r="B60" s="86"/>
      <c r="C60" s="86"/>
      <c r="D60" s="86"/>
      <c r="E60" s="86"/>
    </row>
    <row r="61" spans="1:5">
      <c r="A61" s="86"/>
      <c r="B61" s="86"/>
      <c r="C61" s="86"/>
      <c r="D61" s="86"/>
      <c r="E61" s="86"/>
    </row>
    <row r="62" spans="1:5">
      <c r="A62" s="86"/>
      <c r="B62" s="86"/>
      <c r="C62" s="86"/>
      <c r="D62" s="86"/>
      <c r="E62" s="86"/>
    </row>
    <row r="63" spans="1:5">
      <c r="A63" s="86"/>
      <c r="B63" s="86"/>
      <c r="C63" s="86"/>
      <c r="D63" s="86"/>
      <c r="E63" s="86"/>
    </row>
    <row r="64" spans="1:5">
      <c r="A64" s="86"/>
      <c r="B64" s="86"/>
      <c r="C64" s="86"/>
      <c r="D64" s="86"/>
      <c r="E64" s="86"/>
    </row>
    <row r="65" spans="1:5">
      <c r="A65" s="86"/>
      <c r="B65" s="86"/>
      <c r="C65" s="86"/>
      <c r="D65" s="86"/>
      <c r="E65" s="86"/>
    </row>
    <row r="66" spans="1:5">
      <c r="A66" s="86"/>
      <c r="B66" s="86"/>
      <c r="C66" s="86"/>
      <c r="D66" s="86"/>
      <c r="E66" s="86"/>
    </row>
    <row r="67" spans="1:5">
      <c r="A67" s="86"/>
      <c r="B67" s="86"/>
      <c r="C67" s="86"/>
      <c r="D67" s="86"/>
      <c r="E67" s="86"/>
    </row>
    <row r="68" spans="1:5">
      <c r="A68" s="86"/>
      <c r="B68" s="86"/>
      <c r="C68" s="86"/>
      <c r="D68" s="86"/>
      <c r="E68" s="86"/>
    </row>
    <row r="69" spans="1:5">
      <c r="A69" s="86"/>
      <c r="B69" s="86"/>
      <c r="C69" s="86"/>
      <c r="D69" s="86"/>
      <c r="E69" s="86"/>
    </row>
    <row r="70" spans="1:5">
      <c r="A70" s="86"/>
      <c r="B70" s="86"/>
      <c r="C70" s="86"/>
      <c r="D70" s="86"/>
      <c r="E70" s="86"/>
    </row>
    <row r="71" spans="1:5">
      <c r="A71" s="86"/>
      <c r="B71" s="86"/>
      <c r="C71" s="86"/>
      <c r="D71" s="86"/>
      <c r="E71" s="86"/>
    </row>
  </sheetData>
  <sheetProtection algorithmName="SHA-512" hashValue="/H9svX8dyMSvnSwiO0LtV4huxXxsOlW+C+KmkkAwI/CmPvqZDTcR+eXXKtgf4NUGonLQoGa3mG8EF2QpxflcNQ==" saltValue="IFvzAbJQKq9SzvpjYKZ1rQ==" spinCount="100000" sheet="1" objects="1" scenarios="1" formatColumns="0" formatRows="0" selectLockedCells="1"/>
  <dataConsolidate/>
  <customSheetViews>
    <customSheetView guid="{C497F4E0-7D3E-4065-935D-7086BE9276FE}" scale="115" showPageBreaks="1" printArea="1" hiddenColumns="1" view="pageBreakPreview">
      <selection activeCell="W8" sqref="W8"/>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889C3D82-0A24-4765-A688-A80A782F5056}" scale="115" showPageBreaks="1" printArea="1" hiddenColumns="1" view="pageBreakPreview">
      <selection activeCell="W8" sqref="W8"/>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9"/>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10"/>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 guid="{1211E1B9-FC37-4364-9CF0-0FFC01866726}" scale="115" showPageBreaks="1" printArea="1" hiddenColumns="1" view="pageBreakPreview">
      <selection activeCell="W8" sqref="W8"/>
      <pageMargins left="0.31" right="0.25" top="0.52" bottom="0.67" header="0.23" footer="0.24"/>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M14:O14"/>
    <mergeCell ref="B15:C15"/>
    <mergeCell ref="D15:E15"/>
    <mergeCell ref="B16:C16"/>
    <mergeCell ref="D16:E16"/>
    <mergeCell ref="I14:K14"/>
    <mergeCell ref="A3:E3"/>
    <mergeCell ref="A4:E4"/>
    <mergeCell ref="B14:C14"/>
    <mergeCell ref="D14:E14"/>
    <mergeCell ref="B17:C17"/>
    <mergeCell ref="D17:E17"/>
    <mergeCell ref="D22:E22"/>
    <mergeCell ref="D21:E21"/>
    <mergeCell ref="A6:B6"/>
    <mergeCell ref="A8:C8"/>
    <mergeCell ref="A7:C7"/>
    <mergeCell ref="D19:E19"/>
    <mergeCell ref="B18:C18"/>
    <mergeCell ref="D18:E18"/>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drawing r:id="rId1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42578125" defaultRowHeight="16.5"/>
  <cols>
    <col min="1" max="1" width="11.85546875" style="13" customWidth="1"/>
    <col min="2" max="2" width="46.7109375" style="13" customWidth="1"/>
    <col min="3" max="3" width="20" style="13" customWidth="1"/>
    <col min="4" max="4" width="23.42578125" style="13" customWidth="1"/>
    <col min="5" max="5" width="22.85546875" style="13" customWidth="1"/>
    <col min="6" max="6" width="11.42578125" style="63" customWidth="1"/>
    <col min="7" max="7" width="34.140625" style="63" customWidth="1"/>
    <col min="8" max="8" width="11.42578125" style="63" customWidth="1"/>
    <col min="9" max="9" width="14" style="335" customWidth="1"/>
    <col min="10" max="10" width="14.42578125" style="335" customWidth="1"/>
    <col min="11" max="11" width="17.140625" style="335" customWidth="1"/>
    <col min="12" max="13" width="11.42578125" style="335" customWidth="1"/>
    <col min="14" max="14" width="21.28515625" style="335" customWidth="1"/>
    <col min="15" max="15" width="18.28515625" style="63" customWidth="1"/>
    <col min="16" max="17" width="11.42578125" style="63" customWidth="1"/>
    <col min="18" max="18" width="11.42578125" style="89" customWidth="1"/>
    <col min="19" max="24" width="11.42578125" style="63" customWidth="1"/>
    <col min="25" max="16384" width="11.42578125" style="89"/>
  </cols>
  <sheetData>
    <row r="1" spans="1:15" ht="18" customHeight="1">
      <c r="A1" s="59" t="str">
        <f>Cover!B3</f>
        <v>Spec No: CC/NT/W-COND/DOM/A00/24/12934</v>
      </c>
      <c r="B1" s="60"/>
      <c r="C1" s="61"/>
      <c r="D1" s="61"/>
      <c r="E1" s="62" t="s">
        <v>121</v>
      </c>
    </row>
    <row r="2" spans="1:15" ht="8.1" customHeight="1">
      <c r="A2" s="64"/>
      <c r="B2" s="65"/>
      <c r="C2" s="66"/>
      <c r="D2" s="66"/>
      <c r="E2" s="67"/>
      <c r="F2" s="68"/>
    </row>
    <row r="3" spans="1:15" ht="111" customHeight="1">
      <c r="A3" s="877" t="str">
        <f>Cover!$B$2</f>
        <v>Reconductoring Package OH01 for (a) Reconductoring of Somanahalli – Bidadi 400kV kV D/c line with HTLS conductor; (b) Reconductoring of Maheshwaram (PG) – Hyderabad 400kV S/c line with HTLS conductor;  (c) (i) Reconductoring of ISTS portion of Dimapur (POWERGRID) – Dimapur (DoP, Nagaland) 132kV (ckt-2) ACSR Panther S/c line with Single HTLS conductor and (ii) Reconductoring of ISTS portion of Dimapur (POWERGRID) – Kohima (DoP, Nagaland) 132kV ACSR Panther S/c line with Single HTLS conductor associated with ‘North Eastern Region Expansion Scheme-XXVII (NERES-XXVII)’</v>
      </c>
      <c r="B3" s="877"/>
      <c r="C3" s="877"/>
      <c r="D3" s="877"/>
      <c r="E3" s="877"/>
    </row>
    <row r="4" spans="1:15" ht="21.95" customHeight="1">
      <c r="A4" s="865" t="s">
        <v>122</v>
      </c>
      <c r="B4" s="865"/>
      <c r="C4" s="865"/>
      <c r="D4" s="865"/>
      <c r="E4" s="865"/>
    </row>
    <row r="5" spans="1:15" ht="12" customHeight="1">
      <c r="A5" s="69"/>
      <c r="B5" s="70"/>
      <c r="C5" s="70"/>
      <c r="D5" s="70"/>
      <c r="E5" s="70"/>
    </row>
    <row r="6" spans="1:15" ht="20.25" customHeight="1">
      <c r="A6" s="843" t="s">
        <v>332</v>
      </c>
      <c r="B6" s="843"/>
      <c r="C6" s="2"/>
      <c r="D6" s="70"/>
      <c r="E6" s="70"/>
    </row>
    <row r="7" spans="1:15" ht="18" customHeight="1">
      <c r="A7" s="844">
        <f>'Sch-1'!A7</f>
        <v>0</v>
      </c>
      <c r="B7" s="844"/>
      <c r="C7" s="844"/>
      <c r="D7" s="71" t="s">
        <v>1</v>
      </c>
    </row>
    <row r="8" spans="1:15" ht="18" customHeight="1">
      <c r="A8" s="845" t="str">
        <f>"Bidder’s Name and Address  (" &amp; MID('Names of Bidder'!A9,9, 20) &amp; ") :"</f>
        <v>Bidder’s Name and Address  (Sole Bidder) :</v>
      </c>
      <c r="B8" s="845"/>
      <c r="C8" s="845"/>
      <c r="D8" s="72" t="str">
        <f>'Sch-1'!K8</f>
        <v>Contract Services</v>
      </c>
    </row>
    <row r="9" spans="1:15" ht="18" customHeight="1">
      <c r="A9" s="365" t="s">
        <v>12</v>
      </c>
      <c r="B9" s="365" t="str">
        <f>IF('Names of Bidder'!C9=0, "", 'Names of Bidder'!C9)</f>
        <v/>
      </c>
      <c r="C9" s="89"/>
      <c r="D9" s="72" t="str">
        <f>'Sch-1'!K9</f>
        <v>Power Grid Corporation of India Ltd.,</v>
      </c>
    </row>
    <row r="10" spans="1:15" ht="18" customHeight="1">
      <c r="A10" s="365" t="s">
        <v>11</v>
      </c>
      <c r="B10" s="218" t="str">
        <f>IF('Names of Bidder'!C10=0, "", 'Names of Bidder'!C10)</f>
        <v/>
      </c>
      <c r="C10" s="89"/>
      <c r="D10" s="72" t="str">
        <f>'Sch-1'!K10</f>
        <v>"Saudamini", Plot No.-2</v>
      </c>
    </row>
    <row r="11" spans="1:15" ht="18" customHeight="1">
      <c r="A11" s="351"/>
      <c r="B11" s="218" t="str">
        <f>IF('Names of Bidder'!C11=0, "", 'Names of Bidder'!C11)</f>
        <v/>
      </c>
      <c r="C11" s="89"/>
      <c r="D11" s="72" t="str">
        <f>'Sch-1'!K11</f>
        <v xml:space="preserve">Sector-29, </v>
      </c>
    </row>
    <row r="12" spans="1:15" ht="18" customHeight="1">
      <c r="A12" s="351"/>
      <c r="B12" s="218" t="str">
        <f>IF('Names of Bidder'!C12=0, "", 'Names of Bidder'!C12)</f>
        <v/>
      </c>
      <c r="C12" s="89"/>
      <c r="D12" s="72" t="str">
        <f>'Sch-1'!K12</f>
        <v>Gurugram (Haryana) - 122001</v>
      </c>
    </row>
    <row r="13" spans="1:15" ht="8.1" customHeight="1" thickBot="1"/>
    <row r="14" spans="1:15" ht="21.95" customHeight="1">
      <c r="A14" s="495" t="s">
        <v>123</v>
      </c>
      <c r="B14" s="866" t="s">
        <v>124</v>
      </c>
      <c r="C14" s="866"/>
      <c r="D14" s="867" t="s">
        <v>125</v>
      </c>
      <c r="E14" s="868"/>
      <c r="I14" s="875"/>
      <c r="J14" s="875"/>
      <c r="K14" s="875"/>
      <c r="M14" s="872"/>
      <c r="N14" s="872"/>
      <c r="O14" s="872"/>
    </row>
    <row r="15" spans="1:15" ht="24.75" customHeight="1">
      <c r="A15" s="496" t="s">
        <v>128</v>
      </c>
      <c r="B15" s="869" t="s">
        <v>308</v>
      </c>
      <c r="C15" s="869"/>
      <c r="D15" s="880">
        <f>'Sch-1'!S133</f>
        <v>0</v>
      </c>
      <c r="E15" s="881"/>
      <c r="I15" s="336"/>
      <c r="K15" s="336"/>
      <c r="M15" s="336"/>
      <c r="O15" s="74"/>
    </row>
    <row r="16" spans="1:15" ht="81" customHeight="1">
      <c r="A16" s="497"/>
      <c r="B16" s="861" t="s">
        <v>309</v>
      </c>
      <c r="C16" s="861"/>
      <c r="D16" s="882"/>
      <c r="E16" s="883"/>
      <c r="G16" s="75"/>
    </row>
    <row r="17" spans="1:15" ht="24.75" customHeight="1">
      <c r="A17" s="496" t="s">
        <v>130</v>
      </c>
      <c r="B17" s="869" t="s">
        <v>310</v>
      </c>
      <c r="C17" s="869"/>
      <c r="D17" s="870">
        <f>'Sch-3'!U61</f>
        <v>0</v>
      </c>
      <c r="E17" s="871"/>
      <c r="I17" s="336"/>
      <c r="K17" s="337"/>
      <c r="M17" s="336"/>
      <c r="O17" s="77"/>
    </row>
    <row r="18" spans="1:15" ht="81.75" customHeight="1">
      <c r="A18" s="497"/>
      <c r="B18" s="861" t="s">
        <v>311</v>
      </c>
      <c r="C18" s="861"/>
      <c r="D18" s="878"/>
      <c r="E18" s="879"/>
      <c r="G18" s="78"/>
      <c r="I18" s="338"/>
      <c r="M18" s="338"/>
    </row>
    <row r="19" spans="1:15" ht="33" customHeight="1" thickBot="1">
      <c r="A19" s="498"/>
      <c r="B19" s="499" t="s">
        <v>314</v>
      </c>
      <c r="C19" s="500"/>
      <c r="D19" s="859">
        <f>D15+D17</f>
        <v>0</v>
      </c>
      <c r="E19" s="860"/>
    </row>
    <row r="20" spans="1:15" ht="30" customHeight="1">
      <c r="A20" s="79"/>
      <c r="B20" s="79"/>
      <c r="C20" s="80"/>
      <c r="D20" s="79"/>
      <c r="E20" s="79"/>
    </row>
    <row r="21" spans="1:15" ht="30" customHeight="1">
      <c r="A21" s="81" t="s">
        <v>136</v>
      </c>
      <c r="B21" s="503" t="str">
        <f>'Sch-5'!B21</f>
        <v xml:space="preserve">  </v>
      </c>
      <c r="C21" s="80" t="s">
        <v>137</v>
      </c>
      <c r="D21" s="876" t="str">
        <f>'Sch-5'!D21</f>
        <v/>
      </c>
      <c r="E21" s="876"/>
      <c r="F21" s="82"/>
    </row>
    <row r="22" spans="1:15" ht="30" customHeight="1">
      <c r="A22" s="81" t="s">
        <v>138</v>
      </c>
      <c r="B22" s="504" t="str">
        <f>'Sch-5'!B22</f>
        <v/>
      </c>
      <c r="C22" s="80" t="s">
        <v>139</v>
      </c>
      <c r="D22" s="876" t="str">
        <f>'Sch-5'!D22</f>
        <v/>
      </c>
      <c r="E22" s="876"/>
      <c r="F22" s="82"/>
    </row>
    <row r="23" spans="1:15" ht="30" customHeight="1">
      <c r="A23" s="83"/>
      <c r="B23" s="84"/>
      <c r="C23" s="80"/>
      <c r="D23" s="63"/>
      <c r="E23" s="63"/>
      <c r="F23" s="82"/>
    </row>
    <row r="24" spans="1:15" ht="33" customHeight="1">
      <c r="A24" s="83"/>
      <c r="B24" s="84"/>
      <c r="C24" s="68"/>
      <c r="D24" s="85"/>
      <c r="E24" s="86"/>
      <c r="F24" s="82"/>
    </row>
    <row r="25" spans="1:15" ht="21.95" customHeight="1">
      <c r="A25" s="87"/>
      <c r="B25" s="87"/>
      <c r="C25" s="87"/>
      <c r="D25" s="87"/>
      <c r="E25" s="88"/>
    </row>
    <row r="26" spans="1:15" ht="21.95" customHeight="1">
      <c r="A26" s="87"/>
      <c r="B26" s="87"/>
      <c r="C26" s="87"/>
      <c r="D26" s="87"/>
      <c r="E26" s="88"/>
    </row>
    <row r="27" spans="1:15" ht="21.95" customHeight="1">
      <c r="A27" s="87"/>
      <c r="B27" s="87"/>
      <c r="C27" s="87"/>
      <c r="D27" s="87"/>
      <c r="E27" s="88"/>
    </row>
    <row r="28" spans="1:15" ht="21.95" customHeight="1">
      <c r="A28" s="87"/>
      <c r="B28" s="87"/>
      <c r="C28" s="87"/>
      <c r="D28" s="87"/>
      <c r="E28" s="88"/>
    </row>
    <row r="29" spans="1:15" ht="21.95" customHeight="1">
      <c r="A29" s="87"/>
      <c r="B29" s="87"/>
      <c r="C29" s="87"/>
      <c r="D29" s="87"/>
      <c r="E29" s="88"/>
    </row>
    <row r="30" spans="1:15" ht="21.95" customHeight="1">
      <c r="A30" s="87"/>
      <c r="B30" s="87"/>
      <c r="C30" s="87"/>
      <c r="D30" s="87"/>
      <c r="E30" s="88"/>
    </row>
    <row r="31" spans="1:15" ht="24.95" customHeight="1">
      <c r="A31" s="86"/>
      <c r="B31" s="86"/>
      <c r="C31" s="86"/>
      <c r="D31" s="86"/>
      <c r="E31" s="86"/>
    </row>
    <row r="32" spans="1:15" ht="24.95" customHeight="1">
      <c r="A32" s="86"/>
      <c r="B32" s="86"/>
      <c r="C32" s="86"/>
      <c r="D32" s="86"/>
      <c r="E32" s="86"/>
    </row>
    <row r="33" spans="1:5" ht="24.95" customHeight="1">
      <c r="A33" s="86"/>
      <c r="B33" s="86"/>
      <c r="C33" s="86"/>
      <c r="D33" s="86"/>
      <c r="E33" s="86"/>
    </row>
    <row r="34" spans="1:5" ht="24.95" customHeight="1">
      <c r="A34" s="86"/>
      <c r="B34" s="86"/>
      <c r="C34" s="86"/>
      <c r="D34" s="86"/>
      <c r="E34" s="86"/>
    </row>
    <row r="35" spans="1:5" ht="24.95" customHeight="1">
      <c r="A35" s="86"/>
      <c r="B35" s="86"/>
      <c r="C35" s="86"/>
      <c r="D35" s="86"/>
      <c r="E35" s="86"/>
    </row>
    <row r="36" spans="1:5" ht="24.95" customHeight="1">
      <c r="A36" s="86"/>
      <c r="B36" s="86"/>
      <c r="C36" s="86"/>
      <c r="D36" s="86"/>
      <c r="E36" s="86"/>
    </row>
    <row r="37" spans="1:5" ht="24.95" customHeight="1">
      <c r="A37" s="86"/>
      <c r="B37" s="86"/>
      <c r="C37" s="86"/>
      <c r="D37" s="86"/>
      <c r="E37" s="86"/>
    </row>
    <row r="38" spans="1:5" ht="24.95" customHeight="1">
      <c r="A38" s="86"/>
      <c r="B38" s="86"/>
      <c r="C38" s="86"/>
      <c r="D38" s="86"/>
      <c r="E38" s="86"/>
    </row>
    <row r="39" spans="1:5" ht="24.95" customHeight="1">
      <c r="A39" s="86"/>
      <c r="B39" s="86"/>
      <c r="C39" s="86"/>
      <c r="D39" s="86"/>
      <c r="E39" s="86"/>
    </row>
    <row r="40" spans="1:5" ht="24.95" customHeight="1">
      <c r="A40" s="86"/>
      <c r="B40" s="86"/>
      <c r="C40" s="86"/>
      <c r="D40" s="86"/>
      <c r="E40" s="86"/>
    </row>
    <row r="41" spans="1:5" ht="24.95" customHeight="1">
      <c r="A41" s="86"/>
      <c r="B41" s="86"/>
      <c r="C41" s="86"/>
      <c r="D41" s="86"/>
      <c r="E41" s="86"/>
    </row>
    <row r="42" spans="1:5" ht="24.95" customHeight="1">
      <c r="A42" s="86"/>
      <c r="B42" s="86"/>
      <c r="C42" s="86"/>
      <c r="D42" s="86"/>
      <c r="E42" s="86"/>
    </row>
    <row r="43" spans="1:5" ht="24.95" customHeight="1">
      <c r="A43" s="86"/>
      <c r="B43" s="86"/>
      <c r="C43" s="86"/>
      <c r="D43" s="86"/>
      <c r="E43" s="86"/>
    </row>
    <row r="44" spans="1:5" ht="24.95" customHeight="1">
      <c r="A44" s="86"/>
      <c r="B44" s="86"/>
      <c r="C44" s="86"/>
      <c r="D44" s="86"/>
      <c r="E44" s="86"/>
    </row>
    <row r="45" spans="1:5" ht="24.95" customHeight="1">
      <c r="A45" s="86"/>
      <c r="B45" s="86"/>
      <c r="C45" s="86"/>
      <c r="D45" s="86"/>
      <c r="E45" s="86"/>
    </row>
    <row r="46" spans="1:5" ht="24.95" customHeight="1">
      <c r="A46" s="86"/>
      <c r="B46" s="86"/>
      <c r="C46" s="86"/>
      <c r="D46" s="86"/>
      <c r="E46" s="86"/>
    </row>
    <row r="47" spans="1:5" ht="24.95" customHeight="1">
      <c r="A47" s="86"/>
      <c r="B47" s="86"/>
      <c r="C47" s="86"/>
      <c r="D47" s="86"/>
      <c r="E47" s="86"/>
    </row>
    <row r="48" spans="1:5" ht="24.95" customHeight="1">
      <c r="A48" s="86"/>
      <c r="B48" s="86"/>
      <c r="C48" s="86"/>
      <c r="D48" s="86"/>
      <c r="E48" s="86"/>
    </row>
    <row r="49" spans="1:5" ht="24.95" customHeight="1">
      <c r="A49" s="86"/>
      <c r="B49" s="86"/>
      <c r="C49" s="86"/>
      <c r="D49" s="86"/>
      <c r="E49" s="86"/>
    </row>
    <row r="50" spans="1:5" ht="24.95" customHeight="1">
      <c r="A50" s="86"/>
      <c r="B50" s="86"/>
      <c r="C50" s="86"/>
      <c r="D50" s="86"/>
      <c r="E50" s="86"/>
    </row>
    <row r="51" spans="1:5" ht="24.95" customHeight="1">
      <c r="A51" s="86"/>
      <c r="B51" s="86"/>
      <c r="C51" s="86"/>
      <c r="D51" s="86"/>
      <c r="E51" s="86"/>
    </row>
    <row r="52" spans="1:5" ht="24.95" customHeight="1">
      <c r="A52" s="86"/>
      <c r="B52" s="86"/>
      <c r="C52" s="86"/>
      <c r="D52" s="86"/>
      <c r="E52" s="86"/>
    </row>
    <row r="53" spans="1:5" ht="24.95" customHeight="1">
      <c r="A53" s="86"/>
      <c r="B53" s="86"/>
      <c r="C53" s="86"/>
      <c r="D53" s="86"/>
      <c r="E53" s="86"/>
    </row>
    <row r="54" spans="1:5">
      <c r="A54" s="86"/>
      <c r="B54" s="86"/>
      <c r="C54" s="86"/>
      <c r="D54" s="86"/>
      <c r="E54" s="86"/>
    </row>
    <row r="55" spans="1:5">
      <c r="A55" s="86"/>
      <c r="B55" s="86"/>
      <c r="C55" s="86"/>
      <c r="D55" s="86"/>
      <c r="E55" s="86"/>
    </row>
    <row r="56" spans="1:5">
      <c r="A56" s="86"/>
      <c r="B56" s="86"/>
      <c r="C56" s="86"/>
      <c r="D56" s="86"/>
      <c r="E56" s="86"/>
    </row>
    <row r="57" spans="1:5">
      <c r="A57" s="86"/>
      <c r="B57" s="86"/>
      <c r="C57" s="86"/>
      <c r="D57" s="86"/>
      <c r="E57" s="86"/>
    </row>
    <row r="58" spans="1:5">
      <c r="A58" s="86"/>
      <c r="B58" s="86"/>
      <c r="C58" s="86"/>
      <c r="D58" s="86"/>
      <c r="E58" s="86"/>
    </row>
    <row r="59" spans="1:5">
      <c r="A59" s="86"/>
      <c r="B59" s="86"/>
      <c r="C59" s="86"/>
      <c r="D59" s="86"/>
      <c r="E59" s="86"/>
    </row>
    <row r="60" spans="1:5">
      <c r="A60" s="86"/>
      <c r="B60" s="86"/>
      <c r="C60" s="86"/>
      <c r="D60" s="86"/>
      <c r="E60" s="86"/>
    </row>
    <row r="61" spans="1:5">
      <c r="A61" s="86"/>
      <c r="B61" s="86"/>
      <c r="C61" s="86"/>
      <c r="D61" s="86"/>
      <c r="E61" s="86"/>
    </row>
    <row r="62" spans="1:5">
      <c r="A62" s="86"/>
      <c r="B62" s="86"/>
      <c r="C62" s="86"/>
      <c r="D62" s="86"/>
      <c r="E62" s="86"/>
    </row>
    <row r="63" spans="1:5">
      <c r="A63" s="86"/>
      <c r="B63" s="86"/>
      <c r="C63" s="86"/>
      <c r="D63" s="86"/>
      <c r="E63" s="86"/>
    </row>
    <row r="64" spans="1:5">
      <c r="A64" s="86"/>
      <c r="B64" s="86"/>
      <c r="C64" s="86"/>
      <c r="D64" s="86"/>
      <c r="E64" s="86"/>
    </row>
    <row r="65" spans="1:5">
      <c r="A65" s="86"/>
      <c r="B65" s="86"/>
      <c r="C65" s="86"/>
      <c r="D65" s="86"/>
      <c r="E65" s="86"/>
    </row>
    <row r="66" spans="1:5">
      <c r="A66" s="86"/>
      <c r="B66" s="86"/>
      <c r="C66" s="86"/>
      <c r="D66" s="86"/>
      <c r="E66" s="86"/>
    </row>
    <row r="67" spans="1:5">
      <c r="A67" s="86"/>
      <c r="B67" s="86"/>
      <c r="C67" s="86"/>
      <c r="D67" s="86"/>
      <c r="E67" s="86"/>
    </row>
    <row r="68" spans="1:5">
      <c r="A68" s="86"/>
      <c r="B68" s="86"/>
      <c r="C68" s="86"/>
      <c r="D68" s="86"/>
      <c r="E68" s="86"/>
    </row>
    <row r="69" spans="1:5">
      <c r="A69" s="86"/>
      <c r="B69" s="86"/>
      <c r="C69" s="86"/>
      <c r="D69" s="86"/>
      <c r="E69" s="86"/>
    </row>
    <row r="70" spans="1:5">
      <c r="A70" s="86"/>
      <c r="B70" s="86"/>
      <c r="C70" s="86"/>
      <c r="D70" s="86"/>
      <c r="E70" s="86"/>
    </row>
    <row r="71" spans="1:5">
      <c r="A71" s="86"/>
      <c r="B71" s="86"/>
      <c r="C71" s="86"/>
      <c r="D71" s="86"/>
      <c r="E71" s="86"/>
    </row>
  </sheetData>
  <sheetProtection password="EE0B" sheet="1" objects="1" scenarios="1" formatColumns="0" formatRows="0" selectLockedCells="1"/>
  <dataConsolidate/>
  <customSheetViews>
    <customSheetView guid="{C497F4E0-7D3E-4065-935D-7086BE9276FE}"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9"/>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1211E1B9-FC37-4364-9CF0-0FFC01866726}"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s>
  <mergeCells count="20">
    <mergeCell ref="I14:K14"/>
    <mergeCell ref="M14:O14"/>
    <mergeCell ref="B15:C15"/>
    <mergeCell ref="D15:E15"/>
    <mergeCell ref="D19:E19"/>
    <mergeCell ref="B16:C16"/>
    <mergeCell ref="D16:E16"/>
    <mergeCell ref="B17:C17"/>
    <mergeCell ref="D17:E17"/>
    <mergeCell ref="B18:C18"/>
    <mergeCell ref="A3:E3"/>
    <mergeCell ref="A4:E4"/>
    <mergeCell ref="B14:C14"/>
    <mergeCell ref="D14:E14"/>
    <mergeCell ref="D18:E18"/>
    <mergeCell ref="D22:E22"/>
    <mergeCell ref="D21:E21"/>
    <mergeCell ref="A6:B6"/>
    <mergeCell ref="A7:C7"/>
    <mergeCell ref="A8:C8"/>
  </mergeCells>
  <printOptions horizontalCentered="1"/>
  <pageMargins left="0.31" right="0.25" top="0.52" bottom="0.67" header="0.23" footer="0.24"/>
  <pageSetup paperSize="9" scale="77" fitToHeight="0" orientation="portrait" r:id="rId13"/>
  <headerFooter alignWithMargins="0">
    <oddFooter>&amp;R&amp;"Book Antiqua,Bold"&amp;10Schedule-5/ Page &amp;P of &amp;N</oddFooter>
  </headerFooter>
  <ignoredErrors>
    <ignoredError sqref="D15" evalError="1"/>
  </ignoredErrors>
  <drawing r:id="rId1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topLeftCell="A21" zoomScale="130" zoomScaleSheetLayoutView="130" workbookViewId="0">
      <selection activeCell="F6" sqref="F6"/>
    </sheetView>
  </sheetViews>
  <sheetFormatPr defaultColWidth="11.42578125" defaultRowHeight="16.5"/>
  <cols>
    <col min="1" max="1" width="12.140625" style="13" customWidth="1"/>
    <col min="2" max="2" width="31.42578125" style="13" customWidth="1"/>
    <col min="3" max="3" width="24" style="13" customWidth="1"/>
    <col min="4" max="4" width="39.28515625" style="13" customWidth="1"/>
    <col min="5" max="16384" width="11.42578125" style="89"/>
  </cols>
  <sheetData>
    <row r="1" spans="1:6" ht="18" customHeight="1">
      <c r="A1" s="90" t="str">
        <f>Cover!B3</f>
        <v>Spec No: CC/NT/W-COND/DOM/A00/24/12934</v>
      </c>
      <c r="B1" s="91"/>
      <c r="C1" s="92"/>
      <c r="D1" s="93" t="s">
        <v>140</v>
      </c>
    </row>
    <row r="2" spans="1:6" ht="18" customHeight="1">
      <c r="A2" s="94"/>
      <c r="B2" s="95"/>
      <c r="C2" s="96"/>
      <c r="D2" s="96"/>
    </row>
    <row r="3" spans="1:6" ht="132.75" customHeight="1">
      <c r="A3" s="893" t="str">
        <f>Cover!$B$2</f>
        <v>Reconductoring Package OH01 for (a) Reconductoring of Somanahalli – Bidadi 400kV kV D/c line with HTLS conductor; (b) Reconductoring of Maheshwaram (PG) – Hyderabad 400kV S/c line with HTLS conductor;  (c) (i) Reconductoring of ISTS portion of Dimapur (POWERGRID) – Dimapur (DoP, Nagaland) 132kV (ckt-2) ACSR Panther S/c line with Single HTLS conductor and (ii) Reconductoring of ISTS portion of Dimapur (POWERGRID) – Kohima (DoP, Nagaland) 132kV ACSR Panther S/c line with Single HTLS conductor associated with ‘North Eastern Region Expansion Scheme-XXVII (NERES-XXVII)’</v>
      </c>
      <c r="B3" s="893"/>
      <c r="C3" s="893"/>
      <c r="D3" s="893"/>
      <c r="E3" s="97"/>
      <c r="F3" s="97"/>
    </row>
    <row r="4" spans="1:6" ht="21.95" customHeight="1">
      <c r="A4" s="865" t="s">
        <v>141</v>
      </c>
      <c r="B4" s="865"/>
      <c r="C4" s="865"/>
      <c r="D4" s="865"/>
    </row>
    <row r="5" spans="1:6" ht="18" customHeight="1">
      <c r="A5" s="98"/>
    </row>
    <row r="6" spans="1:6" ht="18" customHeight="1">
      <c r="A6" s="843" t="s">
        <v>332</v>
      </c>
      <c r="B6" s="843"/>
      <c r="C6" s="2"/>
    </row>
    <row r="7" spans="1:6" ht="18" customHeight="1">
      <c r="A7" s="844">
        <f>'Sch-1'!A7</f>
        <v>0</v>
      </c>
      <c r="B7" s="844"/>
      <c r="C7" s="844"/>
      <c r="D7" s="71" t="s">
        <v>1</v>
      </c>
    </row>
    <row r="8" spans="1:6" ht="21.75" customHeight="1">
      <c r="A8" s="845" t="str">
        <f>"Bidder’s Name and Address  (" &amp; MID('Names of Bidder'!A9,9, 20) &amp; ") :"</f>
        <v>Bidder’s Name and Address  (Sole Bidder) :</v>
      </c>
      <c r="B8" s="845"/>
      <c r="C8" s="845"/>
      <c r="D8" s="72" t="str">
        <f>'Sch-1'!K8</f>
        <v>Contract Services</v>
      </c>
    </row>
    <row r="9" spans="1:6" ht="18" customHeight="1">
      <c r="A9" s="365" t="s">
        <v>12</v>
      </c>
      <c r="B9" s="365" t="str">
        <f>IF('Names of Bidder'!C9=0, "", 'Names of Bidder'!C9)</f>
        <v/>
      </c>
      <c r="C9" s="89"/>
      <c r="D9" s="72" t="str">
        <f>'Sch-1'!K9</f>
        <v>Power Grid Corporation of India Ltd.,</v>
      </c>
    </row>
    <row r="10" spans="1:6" ht="18" customHeight="1">
      <c r="A10" s="365" t="s">
        <v>11</v>
      </c>
      <c r="B10" s="218" t="str">
        <f>IF('Names of Bidder'!C10=0, "", 'Names of Bidder'!C10)</f>
        <v/>
      </c>
      <c r="C10" s="89"/>
      <c r="D10" s="72" t="str">
        <f>'Sch-1'!K10</f>
        <v>"Saudamini", Plot No.-2</v>
      </c>
    </row>
    <row r="11" spans="1:6" ht="18" customHeight="1">
      <c r="A11" s="351"/>
      <c r="B11" s="218" t="str">
        <f>IF('Names of Bidder'!C11=0, "", 'Names of Bidder'!C11)</f>
        <v/>
      </c>
      <c r="C11" s="89"/>
      <c r="D11" s="72" t="str">
        <f>'Sch-1'!K11</f>
        <v xml:space="preserve">Sector-29, </v>
      </c>
    </row>
    <row r="12" spans="1:6" ht="18" customHeight="1">
      <c r="A12" s="351"/>
      <c r="B12" s="218" t="str">
        <f>IF('Names of Bidder'!C12=0, "", 'Names of Bidder'!C12)</f>
        <v/>
      </c>
      <c r="C12" s="89"/>
      <c r="D12" s="72" t="str">
        <f>'Sch-1'!K12</f>
        <v>Gurugram (Haryana) - 122001</v>
      </c>
    </row>
    <row r="13" spans="1:6" ht="18" customHeight="1" thickBot="1">
      <c r="A13" s="484"/>
      <c r="B13" s="484"/>
      <c r="C13" s="484"/>
      <c r="D13" s="71"/>
    </row>
    <row r="14" spans="1:6" ht="21.95" customHeight="1">
      <c r="A14" s="485" t="s">
        <v>123</v>
      </c>
      <c r="B14" s="891" t="s">
        <v>15</v>
      </c>
      <c r="C14" s="892"/>
      <c r="D14" s="486" t="s">
        <v>125</v>
      </c>
    </row>
    <row r="15" spans="1:6" ht="21.95" customHeight="1">
      <c r="A15" s="487" t="s">
        <v>128</v>
      </c>
      <c r="B15" s="888" t="s">
        <v>142</v>
      </c>
      <c r="C15" s="888"/>
      <c r="D15" s="488">
        <f>'Sch-1'!N133</f>
        <v>0</v>
      </c>
    </row>
    <row r="16" spans="1:6" ht="35.1" customHeight="1">
      <c r="A16" s="489"/>
      <c r="B16" s="889" t="s">
        <v>143</v>
      </c>
      <c r="C16" s="890"/>
      <c r="D16" s="490"/>
    </row>
    <row r="17" spans="1:6" ht="21.95" customHeight="1">
      <c r="A17" s="487" t="s">
        <v>130</v>
      </c>
      <c r="B17" s="888" t="s">
        <v>144</v>
      </c>
      <c r="C17" s="888"/>
      <c r="D17" s="488">
        <f>'Sch-2'!J133</f>
        <v>0</v>
      </c>
    </row>
    <row r="18" spans="1:6" ht="35.1" customHeight="1">
      <c r="A18" s="489"/>
      <c r="B18" s="889" t="s">
        <v>298</v>
      </c>
      <c r="C18" s="890"/>
      <c r="D18" s="490"/>
    </row>
    <row r="19" spans="1:6" ht="21.95" customHeight="1">
      <c r="A19" s="487" t="s">
        <v>132</v>
      </c>
      <c r="B19" s="888" t="s">
        <v>146</v>
      </c>
      <c r="C19" s="888"/>
      <c r="D19" s="488">
        <f>'Sch-3'!P61</f>
        <v>0</v>
      </c>
    </row>
    <row r="20" spans="1:6" ht="30" customHeight="1">
      <c r="A20" s="489"/>
      <c r="B20" s="889" t="s">
        <v>147</v>
      </c>
      <c r="C20" s="890"/>
      <c r="D20" s="490"/>
    </row>
    <row r="21" spans="1:6" ht="21.95" customHeight="1">
      <c r="A21" s="487" t="s">
        <v>133</v>
      </c>
      <c r="B21" s="888" t="s">
        <v>148</v>
      </c>
      <c r="C21" s="888"/>
      <c r="D21" s="491" t="s">
        <v>321</v>
      </c>
    </row>
    <row r="22" spans="1:6" ht="30" customHeight="1">
      <c r="A22" s="489"/>
      <c r="B22" s="889" t="s">
        <v>149</v>
      </c>
      <c r="C22" s="890"/>
      <c r="D22" s="490"/>
    </row>
    <row r="23" spans="1:6" ht="30" customHeight="1">
      <c r="A23" s="487">
        <v>5</v>
      </c>
      <c r="B23" s="888" t="s">
        <v>150</v>
      </c>
      <c r="C23" s="888"/>
      <c r="D23" s="488">
        <f>'Sch-5'!D19:E19</f>
        <v>0</v>
      </c>
    </row>
    <row r="24" spans="1:6" ht="23.25" customHeight="1">
      <c r="A24" s="489"/>
      <c r="B24" s="889" t="s">
        <v>151</v>
      </c>
      <c r="C24" s="890"/>
      <c r="D24" s="492"/>
    </row>
    <row r="25" spans="1:6" ht="21.95" customHeight="1">
      <c r="A25" s="487" t="s">
        <v>135</v>
      </c>
      <c r="B25" s="888" t="s">
        <v>152</v>
      </c>
      <c r="C25" s="888"/>
      <c r="D25" s="491" t="s">
        <v>321</v>
      </c>
    </row>
    <row r="26" spans="1:6" ht="35.1" customHeight="1">
      <c r="A26" s="489"/>
      <c r="B26" s="889" t="s">
        <v>153</v>
      </c>
      <c r="C26" s="890"/>
      <c r="D26" s="490"/>
    </row>
    <row r="27" spans="1:6" ht="18.75" customHeight="1">
      <c r="A27" s="884"/>
      <c r="B27" s="886" t="s">
        <v>329</v>
      </c>
      <c r="C27" s="886"/>
      <c r="D27" s="493"/>
    </row>
    <row r="28" spans="1:6" ht="18.75" customHeight="1" thickBot="1">
      <c r="A28" s="885"/>
      <c r="B28" s="887"/>
      <c r="C28" s="887"/>
      <c r="D28" s="494">
        <f>D15+D17+D19+D23</f>
        <v>0</v>
      </c>
    </row>
    <row r="29" spans="1:6" ht="18.75" customHeight="1">
      <c r="A29" s="108"/>
      <c r="B29" s="109"/>
      <c r="C29" s="109"/>
      <c r="D29" s="110"/>
    </row>
    <row r="30" spans="1:6" ht="27.95" customHeight="1">
      <c r="A30" s="108"/>
      <c r="B30" s="111"/>
      <c r="C30" s="111"/>
      <c r="D30" s="110"/>
    </row>
    <row r="31" spans="1:6" ht="27.95" customHeight="1">
      <c r="A31" s="112" t="s">
        <v>155</v>
      </c>
      <c r="B31" s="503" t="str">
        <f>'Sch-5 after discount'!B21</f>
        <v xml:space="preserve">  </v>
      </c>
      <c r="C31" s="111" t="s">
        <v>137</v>
      </c>
      <c r="D31" s="555" t="str">
        <f>'Sch-5 after discount'!D21</f>
        <v/>
      </c>
      <c r="F31" s="113"/>
    </row>
    <row r="32" spans="1:6" ht="27.95" customHeight="1">
      <c r="A32" s="112" t="s">
        <v>156</v>
      </c>
      <c r="B32" s="504" t="str">
        <f>'Sch-5 after discount'!B22</f>
        <v/>
      </c>
      <c r="C32" s="111" t="s">
        <v>139</v>
      </c>
      <c r="D32" s="555" t="str">
        <f>'Sch-5 after discount'!D22</f>
        <v/>
      </c>
      <c r="F32" s="94"/>
    </row>
    <row r="33" spans="1:6" ht="27.95" customHeight="1">
      <c r="A33" s="114"/>
      <c r="B33" s="95"/>
      <c r="C33" s="111"/>
      <c r="F33" s="94"/>
    </row>
    <row r="34" spans="1:6" ht="30" customHeight="1">
      <c r="A34" s="114"/>
      <c r="B34" s="95"/>
      <c r="C34" s="111"/>
      <c r="D34" s="114"/>
      <c r="F34" s="113"/>
    </row>
    <row r="35" spans="1:6" ht="30" customHeight="1">
      <c r="A35" s="115"/>
      <c r="B35" s="115"/>
      <c r="C35" s="116"/>
      <c r="E35" s="117"/>
    </row>
  </sheetData>
  <sheetProtection algorithmName="SHA-512" hashValue="81GA8DjXoxv7XZf7I18tiwqAs7oHcuUDt/99XV0TKljcjnN3ASfQnIziDAPqqEeKA0yYvjRaq246lL/HKdmwdg==" saltValue="J6NSGNNvB/ceh6BEiKp8gg==" spinCount="100000" sheet="1" objects="1" scenarios="1" formatColumns="0" formatRows="0" selectLockedCells="1"/>
  <customSheetViews>
    <customSheetView guid="{C497F4E0-7D3E-4065-935D-7086BE9276FE}" scale="130" showPageBreaks="1" printArea="1" view="pageBreakPreview">
      <selection activeCell="F6" sqref="F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889C3D82-0A24-4765-A688-A80A782F5056}" scale="130" showPageBreaks="1" printArea="1" view="pageBreakPreview">
      <selection activeCell="F6" sqref="F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1211E1B9-FC37-4364-9CF0-0FFC01866726}" scale="130" showPageBreaks="1" printArea="1" view="pageBreakPreview">
      <selection activeCell="F6" sqref="F6"/>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A3:D3"/>
    <mergeCell ref="A4:D4"/>
    <mergeCell ref="A7:C7"/>
    <mergeCell ref="A6:B6"/>
    <mergeCell ref="A8:C8"/>
    <mergeCell ref="B14:C14"/>
    <mergeCell ref="B15:C15"/>
    <mergeCell ref="B25:C25"/>
    <mergeCell ref="B23:C23"/>
    <mergeCell ref="B24:C24"/>
    <mergeCell ref="B16:C16"/>
    <mergeCell ref="B17:C17"/>
    <mergeCell ref="B18:C18"/>
    <mergeCell ref="B22:C22"/>
    <mergeCell ref="A27:A28"/>
    <mergeCell ref="B27:C28"/>
    <mergeCell ref="B19:C19"/>
    <mergeCell ref="B20:C20"/>
    <mergeCell ref="B21:C21"/>
    <mergeCell ref="B26:C26"/>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cols>
    <col min="1" max="1" width="12.140625" style="13" customWidth="1"/>
    <col min="2" max="2" width="31.42578125" style="13" customWidth="1"/>
    <col min="3" max="3" width="24" style="13" customWidth="1"/>
    <col min="4" max="4" width="39.28515625" style="13" customWidth="1"/>
    <col min="5" max="16384" width="11.42578125" style="89"/>
  </cols>
  <sheetData>
    <row r="1" spans="1:6" ht="18" customHeight="1">
      <c r="A1" s="90" t="str">
        <f>Cover!B3</f>
        <v>Spec No: CC/NT/W-COND/DOM/A00/24/12934</v>
      </c>
      <c r="B1" s="91"/>
      <c r="C1" s="92"/>
      <c r="D1" s="93" t="s">
        <v>157</v>
      </c>
    </row>
    <row r="2" spans="1:6" ht="18" customHeight="1">
      <c r="A2" s="94"/>
      <c r="B2" s="95"/>
      <c r="C2" s="96"/>
      <c r="D2" s="96"/>
    </row>
    <row r="3" spans="1:6" ht="73.5" customHeight="1">
      <c r="A3" s="895" t="str">
        <f>Cover!$B$2</f>
        <v>Reconductoring Package OH01 for (a) Reconductoring of Somanahalli – Bidadi 400kV kV D/c line with HTLS conductor; (b) Reconductoring of Maheshwaram (PG) – Hyderabad 400kV S/c line with HTLS conductor;  (c) (i) Reconductoring of ISTS portion of Dimapur (POWERGRID) – Dimapur (DoP, Nagaland) 132kV (ckt-2) ACSR Panther S/c line with Single HTLS conductor and (ii) Reconductoring of ISTS portion of Dimapur (POWERGRID) – Kohima (DoP, Nagaland) 132kV ACSR Panther S/c line with Single HTLS conductor associated with ‘North Eastern Region Expansion Scheme-XXVII (NERES-XXVII)’</v>
      </c>
      <c r="B3" s="895"/>
      <c r="C3" s="895"/>
      <c r="D3" s="895"/>
      <c r="E3" s="97"/>
      <c r="F3" s="97"/>
    </row>
    <row r="4" spans="1:6" ht="21.95" customHeight="1">
      <c r="A4" s="865" t="s">
        <v>141</v>
      </c>
      <c r="B4" s="865"/>
      <c r="C4" s="865"/>
      <c r="D4" s="865"/>
    </row>
    <row r="5" spans="1:6" ht="18" customHeight="1">
      <c r="A5" s="98"/>
    </row>
    <row r="6" spans="1:6" ht="18" customHeight="1">
      <c r="A6" s="10" t="e">
        <f>'Sch-1'!#REF!</f>
        <v>#REF!</v>
      </c>
      <c r="D6" s="71" t="s">
        <v>1</v>
      </c>
    </row>
    <row r="7" spans="1:6" ht="36" customHeight="1">
      <c r="A7" s="896" t="str">
        <f>'Sch-1'!A8</f>
        <v>Bidder’s Name and Address  (Sole Bidder) :</v>
      </c>
      <c r="B7" s="896"/>
      <c r="C7" s="896"/>
      <c r="D7" s="72" t="str">
        <f>'Sch-1'!K8</f>
        <v>Contract Services</v>
      </c>
    </row>
    <row r="8" spans="1:6" ht="18" customHeight="1">
      <c r="A8" s="14" t="s">
        <v>30</v>
      </c>
      <c r="B8" s="894" t="str">
        <f>IF('Sch-1'!C9=0, "", 'Sch-1'!C9)</f>
        <v/>
      </c>
      <c r="C8" s="894"/>
      <c r="D8" s="72" t="str">
        <f>'Sch-1'!K9</f>
        <v>Power Grid Corporation of India Ltd.,</v>
      </c>
    </row>
    <row r="9" spans="1:6" ht="18" customHeight="1">
      <c r="A9" s="14" t="s">
        <v>31</v>
      </c>
      <c r="B9" s="894" t="str">
        <f>IF('Sch-1'!C10=0, "", 'Sch-1'!C10)</f>
        <v/>
      </c>
      <c r="C9" s="894"/>
      <c r="D9" s="72" t="str">
        <f>'Sch-1'!K10</f>
        <v>"Saudamini", Plot No.-2</v>
      </c>
    </row>
    <row r="10" spans="1:6" ht="18" customHeight="1">
      <c r="A10" s="15"/>
      <c r="B10" s="894" t="str">
        <f>IF('Sch-1'!C11=0, "", 'Sch-1'!C11)</f>
        <v/>
      </c>
      <c r="C10" s="894"/>
      <c r="D10" s="72" t="str">
        <f>'Sch-1'!K11</f>
        <v xml:space="preserve">Sector-29, </v>
      </c>
    </row>
    <row r="11" spans="1:6" ht="18" customHeight="1">
      <c r="A11" s="15"/>
      <c r="B11" s="894" t="str">
        <f>IF('Sch-1'!C12=0, "", 'Sch-1'!C12)</f>
        <v/>
      </c>
      <c r="C11" s="894"/>
      <c r="D11" s="72" t="str">
        <f>'Sch-1'!K12</f>
        <v>Gurugram (Haryana) - 122001</v>
      </c>
    </row>
    <row r="12" spans="1:6" ht="18" customHeight="1">
      <c r="A12" s="99"/>
      <c r="B12" s="99"/>
      <c r="C12" s="99"/>
      <c r="D12" s="71"/>
    </row>
    <row r="13" spans="1:6" ht="21.95" customHeight="1">
      <c r="A13" s="100" t="s">
        <v>123</v>
      </c>
      <c r="B13" s="899" t="s">
        <v>15</v>
      </c>
      <c r="C13" s="900"/>
      <c r="D13" s="101" t="s">
        <v>125</v>
      </c>
    </row>
    <row r="14" spans="1:6" ht="21.95" customHeight="1">
      <c r="A14" s="73" t="s">
        <v>128</v>
      </c>
      <c r="B14" s="888" t="s">
        <v>142</v>
      </c>
      <c r="C14" s="888"/>
      <c r="D14" s="102"/>
    </row>
    <row r="15" spans="1:6" ht="35.1" customHeight="1">
      <c r="A15" s="103"/>
      <c r="B15" s="889" t="s">
        <v>143</v>
      </c>
      <c r="C15" s="890"/>
      <c r="D15" s="104"/>
    </row>
    <row r="16" spans="1:6" ht="21.95" customHeight="1">
      <c r="A16" s="73" t="s">
        <v>130</v>
      </c>
      <c r="B16" s="888" t="s">
        <v>144</v>
      </c>
      <c r="C16" s="888"/>
      <c r="D16" s="102"/>
    </row>
    <row r="17" spans="1:6" ht="35.1" customHeight="1">
      <c r="A17" s="103"/>
      <c r="B17" s="889" t="s">
        <v>145</v>
      </c>
      <c r="C17" s="890"/>
      <c r="D17" s="104"/>
    </row>
    <row r="18" spans="1:6" ht="21.95" customHeight="1">
      <c r="A18" s="73" t="s">
        <v>132</v>
      </c>
      <c r="B18" s="888" t="s">
        <v>146</v>
      </c>
      <c r="C18" s="888"/>
      <c r="D18" s="102"/>
    </row>
    <row r="19" spans="1:6" ht="30" customHeight="1">
      <c r="A19" s="103"/>
      <c r="B19" s="889" t="s">
        <v>147</v>
      </c>
      <c r="C19" s="890"/>
      <c r="D19" s="104"/>
    </row>
    <row r="20" spans="1:6" ht="21.95" customHeight="1">
      <c r="A20" s="73" t="s">
        <v>133</v>
      </c>
      <c r="B20" s="888" t="s">
        <v>148</v>
      </c>
      <c r="C20" s="888"/>
      <c r="D20" s="105"/>
    </row>
    <row r="21" spans="1:6" ht="30" customHeight="1">
      <c r="A21" s="103"/>
      <c r="B21" s="889" t="s">
        <v>149</v>
      </c>
      <c r="C21" s="890"/>
      <c r="D21" s="104"/>
    </row>
    <row r="22" spans="1:6" ht="30" customHeight="1">
      <c r="A22" s="73">
        <v>5</v>
      </c>
      <c r="B22" s="888" t="s">
        <v>150</v>
      </c>
      <c r="C22" s="888"/>
      <c r="D22" s="102"/>
    </row>
    <row r="23" spans="1:6" ht="33" customHeight="1">
      <c r="A23" s="103"/>
      <c r="B23" s="889" t="s">
        <v>151</v>
      </c>
      <c r="C23" s="890"/>
      <c r="D23" s="118"/>
    </row>
    <row r="24" spans="1:6" ht="21.95" customHeight="1">
      <c r="A24" s="73" t="s">
        <v>135</v>
      </c>
      <c r="B24" s="888" t="s">
        <v>152</v>
      </c>
      <c r="C24" s="888"/>
      <c r="D24" s="105"/>
    </row>
    <row r="25" spans="1:6" ht="35.1" customHeight="1">
      <c r="A25" s="103"/>
      <c r="B25" s="889" t="s">
        <v>153</v>
      </c>
      <c r="C25" s="890"/>
      <c r="D25" s="104"/>
    </row>
    <row r="26" spans="1:6" ht="24" customHeight="1">
      <c r="A26" s="897"/>
      <c r="B26" s="898" t="s">
        <v>154</v>
      </c>
      <c r="C26" s="898"/>
      <c r="D26" s="106"/>
    </row>
    <row r="27" spans="1:6" ht="25.5" customHeight="1">
      <c r="A27" s="897"/>
      <c r="B27" s="898"/>
      <c r="C27" s="898"/>
      <c r="D27" s="107"/>
    </row>
    <row r="28" spans="1:6" ht="18.75" customHeight="1">
      <c r="A28" s="108"/>
      <c r="B28" s="109"/>
      <c r="C28" s="109"/>
      <c r="D28" s="110"/>
    </row>
    <row r="29" spans="1:6" ht="27.95" customHeight="1">
      <c r="A29" s="108"/>
      <c r="B29" s="109"/>
      <c r="C29" s="111"/>
      <c r="D29" s="110"/>
    </row>
    <row r="30" spans="1:6" ht="27.95" customHeight="1">
      <c r="A30" s="112" t="s">
        <v>155</v>
      </c>
      <c r="B30" s="76"/>
      <c r="C30" s="111" t="s">
        <v>137</v>
      </c>
      <c r="D30" s="76"/>
      <c r="F30" s="113"/>
    </row>
    <row r="31" spans="1:6" ht="27.95" customHeight="1">
      <c r="A31" s="112" t="s">
        <v>156</v>
      </c>
      <c r="B31" s="76"/>
      <c r="C31" s="111" t="s">
        <v>139</v>
      </c>
      <c r="D31" s="76"/>
      <c r="F31" s="94"/>
    </row>
    <row r="32" spans="1:6" ht="27.95" customHeight="1">
      <c r="A32" s="114"/>
      <c r="B32" s="95"/>
      <c r="C32" s="111"/>
      <c r="F32" s="94"/>
    </row>
    <row r="33" spans="1:6" ht="30" customHeight="1">
      <c r="A33" s="114"/>
      <c r="B33" s="95"/>
      <c r="C33" s="111"/>
      <c r="D33" s="114"/>
      <c r="F33" s="113"/>
    </row>
    <row r="34" spans="1:6" ht="30" customHeight="1">
      <c r="A34" s="115"/>
      <c r="B34" s="115"/>
      <c r="C34" s="116"/>
      <c r="E34" s="117"/>
    </row>
  </sheetData>
  <sheetProtection selectLockedCells="1"/>
  <customSheetViews>
    <customSheetView guid="{C497F4E0-7D3E-4065-935D-7086BE9276FE}"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1211E1B9-FC37-4364-9CF0-0FFC01866726}"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zoomScaleSheetLayoutView="100" workbookViewId="0">
      <selection activeCell="H8" sqref="H8"/>
    </sheetView>
  </sheetViews>
  <sheetFormatPr defaultColWidth="11.42578125" defaultRowHeight="16.5"/>
  <cols>
    <col min="1" max="1" width="12.140625" style="15" customWidth="1"/>
    <col min="2" max="2" width="31.42578125" style="15" customWidth="1"/>
    <col min="3" max="3" width="24" style="15" customWidth="1"/>
    <col min="4" max="4" width="39.28515625" style="15" customWidth="1"/>
    <col min="5" max="5" width="18.42578125" style="89" hidden="1" customWidth="1"/>
    <col min="6" max="6" width="18.7109375" style="89" hidden="1" customWidth="1"/>
    <col min="7" max="16384" width="11.42578125" style="89"/>
  </cols>
  <sheetData>
    <row r="1" spans="1:6" ht="18" customHeight="1">
      <c r="A1" s="700" t="str">
        <f>Cover!B3</f>
        <v>Spec No: CC/NT/W-COND/DOM/A00/24/12934</v>
      </c>
      <c r="B1" s="701"/>
      <c r="C1" s="702"/>
      <c r="D1" s="703" t="s">
        <v>140</v>
      </c>
    </row>
    <row r="2" spans="1:6" ht="18" customHeight="1">
      <c r="A2" s="704"/>
      <c r="B2" s="705"/>
      <c r="C2" s="42"/>
      <c r="D2" s="42"/>
    </row>
    <row r="3" spans="1:6" ht="123" customHeight="1">
      <c r="A3" s="864" t="str">
        <f>Cover!$B$2</f>
        <v>Reconductoring Package OH01 for (a) Reconductoring of Somanahalli – Bidadi 400kV kV D/c line with HTLS conductor; (b) Reconductoring of Maheshwaram (PG) – Hyderabad 400kV S/c line with HTLS conductor;  (c) (i) Reconductoring of ISTS portion of Dimapur (POWERGRID) – Dimapur (DoP, Nagaland) 132kV (ckt-2) ACSR Panther S/c line with Single HTLS conductor and (ii) Reconductoring of ISTS portion of Dimapur (POWERGRID) – Kohima (DoP, Nagaland) 132kV ACSR Panther S/c line with Single HTLS conductor associated with ‘North Eastern Region Expansion Scheme-XXVII (NERES-XXVII)’</v>
      </c>
      <c r="B3" s="864"/>
      <c r="C3" s="864"/>
      <c r="D3" s="864"/>
      <c r="E3" s="97"/>
      <c r="F3" s="97"/>
    </row>
    <row r="4" spans="1:6" ht="21.95" customHeight="1">
      <c r="A4" s="903" t="s">
        <v>141</v>
      </c>
      <c r="B4" s="903"/>
      <c r="C4" s="903"/>
      <c r="D4" s="903"/>
    </row>
    <row r="5" spans="1:6" ht="18" customHeight="1">
      <c r="A5" s="484"/>
    </row>
    <row r="6" spans="1:6" ht="18" customHeight="1">
      <c r="A6" s="811" t="s">
        <v>332</v>
      </c>
      <c r="B6" s="811"/>
      <c r="C6" s="581"/>
    </row>
    <row r="7" spans="1:6" ht="18" customHeight="1">
      <c r="A7" s="815">
        <f>'Sch-1'!A7</f>
        <v>0</v>
      </c>
      <c r="B7" s="815"/>
      <c r="C7" s="815"/>
      <c r="D7" s="566" t="s">
        <v>1</v>
      </c>
    </row>
    <row r="8" spans="1:6" ht="22.5" customHeight="1">
      <c r="A8" s="812" t="str">
        <f>"Bidder’s Name and Address  (" &amp; MID('Names of Bidder'!A9,9, 20) &amp; ") :"</f>
        <v>Bidder’s Name and Address  (Sole Bidder) :</v>
      </c>
      <c r="B8" s="812"/>
      <c r="C8" s="812"/>
      <c r="D8" s="706" t="str">
        <f>'Sch-1'!K8</f>
        <v>Contract Services</v>
      </c>
    </row>
    <row r="9" spans="1:6" ht="18" customHeight="1">
      <c r="A9" s="582" t="s">
        <v>12</v>
      </c>
      <c r="B9" s="582" t="str">
        <f>IF('Names of Bidder'!C9=0, "", 'Names of Bidder'!C9)</f>
        <v/>
      </c>
      <c r="C9" s="89"/>
      <c r="D9" s="706" t="str">
        <f>'Sch-1'!K9</f>
        <v>Power Grid Corporation of India Ltd.,</v>
      </c>
    </row>
    <row r="10" spans="1:6" ht="18" customHeight="1">
      <c r="A10" s="582" t="s">
        <v>11</v>
      </c>
      <c r="B10" s="585" t="str">
        <f>IF('Names of Bidder'!C10=0, "", 'Names of Bidder'!C10)</f>
        <v/>
      </c>
      <c r="C10" s="89"/>
      <c r="D10" s="706" t="str">
        <f>'Sch-1'!K10</f>
        <v>"Saudamini", Plot No.-2</v>
      </c>
    </row>
    <row r="11" spans="1:6" ht="18" customHeight="1">
      <c r="A11" s="589"/>
      <c r="B11" s="585" t="str">
        <f>IF('Names of Bidder'!C11=0, "", 'Names of Bidder'!C11)</f>
        <v/>
      </c>
      <c r="C11" s="89"/>
      <c r="D11" s="706" t="str">
        <f>'Sch-1'!K11</f>
        <v xml:space="preserve">Sector-29, </v>
      </c>
    </row>
    <row r="12" spans="1:6" ht="18" customHeight="1">
      <c r="A12" s="589"/>
      <c r="B12" s="585" t="str">
        <f>IF('Names of Bidder'!C12=0, "", 'Names of Bidder'!C12)</f>
        <v/>
      </c>
      <c r="C12" s="89"/>
      <c r="D12" s="706" t="str">
        <f>'Sch-1'!K12</f>
        <v>Gurugram (Haryana) - 122001</v>
      </c>
    </row>
    <row r="13" spans="1:6" ht="18" customHeight="1" thickBot="1">
      <c r="A13" s="484"/>
      <c r="B13" s="484"/>
      <c r="C13" s="484"/>
      <c r="D13" s="566"/>
    </row>
    <row r="14" spans="1:6" ht="21.95" customHeight="1">
      <c r="A14" s="485" t="s">
        <v>123</v>
      </c>
      <c r="B14" s="904" t="s">
        <v>15</v>
      </c>
      <c r="C14" s="905"/>
      <c r="D14" s="707" t="s">
        <v>125</v>
      </c>
      <c r="E14" s="469" t="s">
        <v>343</v>
      </c>
      <c r="F14" s="470" t="s">
        <v>342</v>
      </c>
    </row>
    <row r="15" spans="1:6" ht="21.95" customHeight="1">
      <c r="A15" s="708" t="s">
        <v>128</v>
      </c>
      <c r="B15" s="906" t="s">
        <v>142</v>
      </c>
      <c r="C15" s="906"/>
      <c r="D15" s="709">
        <f>E15*F15</f>
        <v>0</v>
      </c>
      <c r="E15" s="471">
        <f>'Sch-6'!D15</f>
        <v>0</v>
      </c>
      <c r="F15" s="481">
        <f>IF(Discount!H36&lt;0,0,Discount!H36)</f>
        <v>0</v>
      </c>
    </row>
    <row r="16" spans="1:6" ht="35.1" customHeight="1">
      <c r="A16" s="710"/>
      <c r="B16" s="901" t="s">
        <v>143</v>
      </c>
      <c r="C16" s="902"/>
      <c r="D16" s="711"/>
      <c r="E16" s="473"/>
      <c r="F16" s="481"/>
    </row>
    <row r="17" spans="1:6" ht="21.95" customHeight="1">
      <c r="A17" s="708" t="s">
        <v>130</v>
      </c>
      <c r="B17" s="906" t="s">
        <v>144</v>
      </c>
      <c r="C17" s="906"/>
      <c r="D17" s="709">
        <f>E17*F17</f>
        <v>0</v>
      </c>
      <c r="E17" s="471">
        <f>'Sch-6'!D17</f>
        <v>0</v>
      </c>
      <c r="F17" s="481">
        <f>IF(Discount!I36&lt;0,0,Discount!I36)</f>
        <v>0</v>
      </c>
    </row>
    <row r="18" spans="1:6" ht="35.1" customHeight="1">
      <c r="A18" s="710"/>
      <c r="B18" s="901" t="s">
        <v>298</v>
      </c>
      <c r="C18" s="902"/>
      <c r="D18" s="711"/>
      <c r="E18" s="473"/>
      <c r="F18" s="481"/>
    </row>
    <row r="19" spans="1:6" ht="21.95" customHeight="1">
      <c r="A19" s="708" t="s">
        <v>132</v>
      </c>
      <c r="B19" s="906" t="s">
        <v>146</v>
      </c>
      <c r="C19" s="906"/>
      <c r="D19" s="709">
        <f>E19*F19</f>
        <v>0</v>
      </c>
      <c r="E19" s="471">
        <f>'Sch-6'!D19</f>
        <v>0</v>
      </c>
      <c r="F19" s="481">
        <f>IF(Discount!J36&lt;0,0,Discount!J36)</f>
        <v>0</v>
      </c>
    </row>
    <row r="20" spans="1:6" ht="30" customHeight="1">
      <c r="A20" s="710"/>
      <c r="B20" s="901" t="s">
        <v>147</v>
      </c>
      <c r="C20" s="902"/>
      <c r="D20" s="711"/>
      <c r="E20" s="473"/>
      <c r="F20" s="472"/>
    </row>
    <row r="21" spans="1:6" ht="21.95" customHeight="1">
      <c r="A21" s="708" t="s">
        <v>133</v>
      </c>
      <c r="B21" s="906" t="s">
        <v>148</v>
      </c>
      <c r="C21" s="906"/>
      <c r="D21" s="712" t="s">
        <v>321</v>
      </c>
      <c r="E21" s="473"/>
      <c r="F21" s="472"/>
    </row>
    <row r="22" spans="1:6" ht="30" customHeight="1">
      <c r="A22" s="710"/>
      <c r="B22" s="901" t="s">
        <v>149</v>
      </c>
      <c r="C22" s="902"/>
      <c r="D22" s="711"/>
      <c r="E22" s="473"/>
      <c r="F22" s="472"/>
    </row>
    <row r="23" spans="1:6" ht="30" customHeight="1">
      <c r="A23" s="708">
        <v>5</v>
      </c>
      <c r="B23" s="906" t="s">
        <v>150</v>
      </c>
      <c r="C23" s="906"/>
      <c r="D23" s="709">
        <f>IF('Sch-5 after discount'!D19&lt;0,0,'Sch-5 after discount'!D19)</f>
        <v>0</v>
      </c>
      <c r="E23" s="473"/>
      <c r="F23" s="472"/>
    </row>
    <row r="24" spans="1:6" ht="25.5" customHeight="1">
      <c r="A24" s="710"/>
      <c r="B24" s="901" t="s">
        <v>151</v>
      </c>
      <c r="C24" s="902"/>
      <c r="D24" s="492"/>
      <c r="E24" s="473"/>
      <c r="F24" s="472"/>
    </row>
    <row r="25" spans="1:6" ht="21.95" customHeight="1">
      <c r="A25" s="708" t="s">
        <v>135</v>
      </c>
      <c r="B25" s="906" t="s">
        <v>152</v>
      </c>
      <c r="C25" s="906"/>
      <c r="D25" s="712" t="s">
        <v>321</v>
      </c>
      <c r="E25" s="473"/>
      <c r="F25" s="472"/>
    </row>
    <row r="26" spans="1:6" ht="35.1" customHeight="1">
      <c r="A26" s="710"/>
      <c r="B26" s="901" t="s">
        <v>153</v>
      </c>
      <c r="C26" s="902"/>
      <c r="D26" s="711"/>
      <c r="E26" s="473"/>
      <c r="F26" s="472"/>
    </row>
    <row r="27" spans="1:6" ht="18.75" customHeight="1">
      <c r="A27" s="907"/>
      <c r="B27" s="909" t="s">
        <v>329</v>
      </c>
      <c r="C27" s="909"/>
      <c r="D27" s="713"/>
      <c r="E27" s="473"/>
      <c r="F27" s="472"/>
    </row>
    <row r="28" spans="1:6" ht="18.75" customHeight="1" thickBot="1">
      <c r="A28" s="908"/>
      <c r="B28" s="910"/>
      <c r="C28" s="910"/>
      <c r="D28" s="714">
        <f>SUM(D15:D26)</f>
        <v>0</v>
      </c>
      <c r="E28" s="474"/>
      <c r="F28" s="475"/>
    </row>
    <row r="29" spans="1:6" ht="18.75" customHeight="1">
      <c r="A29" s="715"/>
      <c r="B29" s="716"/>
      <c r="C29" s="716"/>
      <c r="D29" s="717"/>
    </row>
    <row r="30" spans="1:6" ht="27.95" customHeight="1">
      <c r="A30" s="715"/>
      <c r="B30" s="718"/>
      <c r="C30" s="718"/>
      <c r="D30" s="717"/>
    </row>
    <row r="31" spans="1:6" ht="27.95" customHeight="1">
      <c r="A31" s="719" t="s">
        <v>155</v>
      </c>
      <c r="B31" s="720" t="str">
        <f>'Sch-6'!B31</f>
        <v xml:space="preserve">  </v>
      </c>
      <c r="C31" s="718" t="s">
        <v>137</v>
      </c>
      <c r="D31" s="721" t="str">
        <f>'Sch-6'!D31</f>
        <v/>
      </c>
      <c r="F31" s="722"/>
    </row>
    <row r="32" spans="1:6" ht="27.95" customHeight="1">
      <c r="A32" s="719" t="s">
        <v>156</v>
      </c>
      <c r="B32" s="723" t="str">
        <f>'Sch-6'!B32</f>
        <v/>
      </c>
      <c r="C32" s="718" t="s">
        <v>139</v>
      </c>
      <c r="D32" s="721" t="str">
        <f>'Sch-6'!D32</f>
        <v/>
      </c>
      <c r="F32" s="704"/>
    </row>
    <row r="33" spans="1:6" ht="27.95" customHeight="1">
      <c r="A33" s="724"/>
      <c r="B33" s="705"/>
      <c r="C33" s="718"/>
      <c r="F33" s="704"/>
    </row>
    <row r="34" spans="1:6" ht="30" customHeight="1">
      <c r="A34" s="724"/>
      <c r="B34" s="705"/>
      <c r="C34" s="718"/>
      <c r="D34" s="724"/>
      <c r="F34" s="722"/>
    </row>
    <row r="35" spans="1:6" ht="30" customHeight="1">
      <c r="A35" s="725"/>
      <c r="B35" s="725"/>
      <c r="C35" s="566"/>
      <c r="E35" s="726"/>
    </row>
  </sheetData>
  <sheetProtection algorithmName="SHA-512" hashValue="2Bk0JJS2yzbQK/CXApF6+0yXGXYzhaex4brXFLVEqZFvpCZzaR8UfEONkoOUeueAfFiL53wrfWoYdJhKVKfrGw==" saltValue="lOmLCsSpQdpQ4XhNfuMj1g==" spinCount="100000" sheet="1" objects="1" scenarios="1" formatColumns="0" formatRows="0" selectLockedCells="1"/>
  <customSheetViews>
    <customSheetView guid="{C497F4E0-7D3E-4065-935D-7086BE9276FE}" showPageBreaks="1" printArea="1" hiddenColumns="1" view="pageBreakPreview">
      <selection activeCell="H8" sqref="H8"/>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889C3D82-0A24-4765-A688-A80A782F5056}" showPageBreaks="1" printArea="1" hiddenColumns="1" view="pageBreakPreview">
      <selection activeCell="H8" sqref="H8"/>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1211E1B9-FC37-4364-9CF0-0FFC01866726}" showPageBreaks="1" printArea="1" hiddenColumns="1" view="pageBreakPreview">
      <selection activeCell="H8" sqref="H8"/>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0">
    <mergeCell ref="B25:C25"/>
    <mergeCell ref="B26:C26"/>
    <mergeCell ref="A27:A28"/>
    <mergeCell ref="B27:C28"/>
    <mergeCell ref="B19:C19"/>
    <mergeCell ref="B20:C20"/>
    <mergeCell ref="B21:C21"/>
    <mergeCell ref="B22:C22"/>
    <mergeCell ref="B23:C23"/>
    <mergeCell ref="B24:C24"/>
    <mergeCell ref="B18:C18"/>
    <mergeCell ref="A3:D3"/>
    <mergeCell ref="A4:D4"/>
    <mergeCell ref="A8:C8"/>
    <mergeCell ref="B14:C14"/>
    <mergeCell ref="B15:C15"/>
    <mergeCell ref="B16:C16"/>
    <mergeCell ref="B17:C17"/>
    <mergeCell ref="A6:B6"/>
    <mergeCell ref="A7:C7"/>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zoomScaleSheetLayoutView="100" workbookViewId="0">
      <selection activeCell="A16" sqref="A16"/>
    </sheetView>
  </sheetViews>
  <sheetFormatPr defaultColWidth="8.7109375" defaultRowHeight="16.5"/>
  <cols>
    <col min="1" max="1" width="6.5703125" style="233" customWidth="1"/>
    <col min="2" max="2" width="11.42578125" style="233" customWidth="1"/>
    <col min="3" max="3" width="15" style="233" customWidth="1"/>
    <col min="4" max="4" width="10.28515625" style="233" customWidth="1"/>
    <col min="5" max="8" width="15.140625" style="233" customWidth="1"/>
    <col min="9" max="9" width="22.85546875" style="349" customWidth="1"/>
    <col min="10" max="10" width="8.7109375" style="223" customWidth="1"/>
    <col min="11" max="11" width="10.28515625" style="223" customWidth="1"/>
    <col min="12" max="12" width="13.5703125" style="223" customWidth="1"/>
    <col min="13" max="13" width="14.28515625" style="223" customWidth="1"/>
    <col min="14" max="26" width="9.140625" style="255" customWidth="1"/>
    <col min="27" max="27" width="0" style="255" hidden="1" customWidth="1"/>
    <col min="28" max="28" width="15.85546875" style="255" hidden="1" customWidth="1"/>
    <col min="29" max="29" width="15.5703125" style="255" hidden="1" customWidth="1"/>
    <col min="30" max="30" width="24.42578125" style="255" hidden="1" customWidth="1"/>
    <col min="31" max="31" width="13.7109375" style="255" hidden="1" customWidth="1"/>
    <col min="32" max="33" width="0" style="255" hidden="1" customWidth="1"/>
    <col min="34" max="100" width="9.140625" style="255" customWidth="1"/>
    <col min="101" max="253" width="9.140625" style="220" customWidth="1"/>
    <col min="254" max="254" width="13" style="220" customWidth="1"/>
    <col min="255" max="255" width="35.85546875" style="220" customWidth="1"/>
    <col min="256" max="16384" width="8.7109375" style="220"/>
  </cols>
  <sheetData>
    <row r="1" spans="1:100" s="255" customFormat="1" ht="18" customHeight="1">
      <c r="A1" s="251" t="str">
        <f>Cover!B3</f>
        <v>Spec No: CC/NT/W-COND/DOM/A00/24/12934</v>
      </c>
      <c r="B1" s="251"/>
      <c r="C1" s="251"/>
      <c r="D1" s="251"/>
      <c r="E1" s="251"/>
      <c r="F1" s="251"/>
      <c r="G1" s="251"/>
      <c r="H1" s="251"/>
      <c r="I1" s="341"/>
      <c r="J1" s="252"/>
      <c r="K1" s="252"/>
      <c r="L1" s="252"/>
      <c r="M1" s="253" t="s">
        <v>29</v>
      </c>
    </row>
    <row r="2" spans="1:100" s="255" customFormat="1" ht="12.75" customHeight="1">
      <c r="A2" s="256"/>
      <c r="B2" s="256"/>
      <c r="C2" s="256"/>
      <c r="D2" s="256"/>
      <c r="E2" s="256"/>
      <c r="F2" s="256"/>
      <c r="G2" s="256"/>
      <c r="H2" s="256"/>
      <c r="I2" s="342"/>
      <c r="J2" s="257"/>
      <c r="K2" s="257"/>
      <c r="L2" s="257"/>
      <c r="M2" s="257"/>
    </row>
    <row r="3" spans="1:100" s="255" customFormat="1" ht="106.5" customHeight="1">
      <c r="A3" s="911" t="str">
        <f>Cover!$B$2</f>
        <v>Reconductoring Package OH01 for (a) Reconductoring of Somanahalli – Bidadi 400kV kV D/c line with HTLS conductor; (b) Reconductoring of Maheshwaram (PG) – Hyderabad 400kV S/c line with HTLS conductor;  (c) (i) Reconductoring of ISTS portion of Dimapur (POWERGRID) – Dimapur (DoP, Nagaland) 132kV (ckt-2) ACSR Panther S/c line with Single HTLS conductor and (ii) Reconductoring of ISTS portion of Dimapur (POWERGRID) – Kohima (DoP, Nagaland) 132kV ACSR Panther S/c line with Single HTLS conductor associated with ‘North Eastern Region Expansion Scheme-XXVII (NERES-XXVII)’</v>
      </c>
      <c r="B3" s="911"/>
      <c r="C3" s="911"/>
      <c r="D3" s="911"/>
      <c r="E3" s="911"/>
      <c r="F3" s="911"/>
      <c r="G3" s="911"/>
      <c r="H3" s="911"/>
      <c r="I3" s="911"/>
      <c r="J3" s="911"/>
      <c r="K3" s="911"/>
      <c r="L3" s="911"/>
      <c r="M3" s="911"/>
      <c r="AA3" s="255" t="s">
        <v>18</v>
      </c>
      <c r="AC3" s="255">
        <f>IF(ISERROR(#REF!/('[6]Sch-6'!D14+'[6]Sch-6'!D16+'[6]Sch-6'!D18)),0,#REF!/( '[6]Sch-6'!D14+'[6]Sch-6'!D16+'[6]Sch-6'!D18))</f>
        <v>0</v>
      </c>
    </row>
    <row r="4" spans="1:100" s="255" customFormat="1" ht="21.95" customHeight="1">
      <c r="A4" s="912" t="s">
        <v>19</v>
      </c>
      <c r="B4" s="912"/>
      <c r="C4" s="912"/>
      <c r="D4" s="912"/>
      <c r="E4" s="912"/>
      <c r="F4" s="912"/>
      <c r="G4" s="912"/>
      <c r="H4" s="912"/>
      <c r="I4" s="912"/>
      <c r="J4" s="912"/>
      <c r="K4" s="912"/>
      <c r="L4" s="912"/>
      <c r="M4" s="912"/>
      <c r="AA4" s="255" t="s">
        <v>20</v>
      </c>
      <c r="AC4" s="255" t="e">
        <f>#REF!</f>
        <v>#REF!</v>
      </c>
    </row>
    <row r="5" spans="1:100" s="255" customFormat="1" ht="27.95" customHeight="1">
      <c r="A5" s="260"/>
      <c r="B5" s="260"/>
      <c r="C5" s="260"/>
      <c r="D5" s="260"/>
      <c r="E5" s="369"/>
      <c r="F5" s="369"/>
      <c r="G5" s="369"/>
      <c r="H5" s="369"/>
      <c r="I5" s="343"/>
      <c r="K5" s="259"/>
      <c r="L5" s="258"/>
      <c r="M5" s="369"/>
    </row>
    <row r="6" spans="1:100" s="255" customFormat="1" ht="27.95" customHeight="1">
      <c r="A6" s="460"/>
      <c r="B6" s="843" t="s">
        <v>332</v>
      </c>
      <c r="C6" s="843"/>
      <c r="D6" s="2"/>
      <c r="E6" s="369"/>
      <c r="F6" s="369"/>
      <c r="G6" s="369"/>
      <c r="H6" s="369"/>
      <c r="I6" s="343"/>
      <c r="K6" s="259"/>
      <c r="L6" s="258"/>
      <c r="M6" s="369"/>
    </row>
    <row r="7" spans="1:100" s="255" customFormat="1" ht="27.95" customHeight="1">
      <c r="A7" s="457"/>
      <c r="B7" s="844">
        <f>'Sch-1'!A7</f>
        <v>0</v>
      </c>
      <c r="C7" s="844"/>
      <c r="D7" s="844"/>
      <c r="E7" s="844"/>
      <c r="F7" s="844"/>
      <c r="G7" s="844"/>
      <c r="H7" s="844"/>
      <c r="I7" s="343"/>
      <c r="K7" s="259"/>
      <c r="L7" s="258"/>
      <c r="M7" s="369"/>
    </row>
    <row r="8" spans="1:100" s="409" customFormat="1" ht="16.5" customHeight="1">
      <c r="A8" s="459"/>
      <c r="B8" s="845" t="str">
        <f>'Sch-1'!A8</f>
        <v>Bidder’s Name and Address  (Sole Bidder) :</v>
      </c>
      <c r="C8" s="845"/>
      <c r="D8" s="845"/>
      <c r="E8" s="845"/>
      <c r="F8" s="845"/>
      <c r="G8" s="845"/>
      <c r="H8" s="845"/>
      <c r="I8" s="11"/>
      <c r="J8" s="11"/>
      <c r="K8" s="71" t="s">
        <v>1</v>
      </c>
      <c r="L8" s="9"/>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c r="BA8" s="255"/>
      <c r="BB8" s="255"/>
      <c r="BC8" s="255"/>
      <c r="BD8" s="255"/>
      <c r="BE8" s="255"/>
      <c r="BF8" s="255"/>
      <c r="BG8" s="255"/>
      <c r="BH8" s="255"/>
      <c r="BI8" s="255"/>
      <c r="BJ8" s="255"/>
      <c r="BK8" s="255"/>
      <c r="BL8" s="255"/>
      <c r="BM8" s="255"/>
      <c r="BN8" s="255"/>
      <c r="BO8" s="255"/>
      <c r="BP8" s="255"/>
      <c r="BQ8" s="255"/>
      <c r="BR8" s="255"/>
      <c r="BS8" s="255"/>
      <c r="BT8" s="255"/>
      <c r="BU8" s="255"/>
      <c r="BV8" s="255"/>
      <c r="BW8" s="255"/>
      <c r="BX8" s="255"/>
      <c r="BY8" s="255"/>
      <c r="BZ8" s="255"/>
      <c r="CA8" s="255"/>
      <c r="CB8" s="255"/>
      <c r="CC8" s="255"/>
      <c r="CD8" s="255"/>
      <c r="CE8" s="255"/>
      <c r="CF8" s="255"/>
      <c r="CG8" s="255"/>
      <c r="CH8" s="255"/>
      <c r="CI8" s="255"/>
      <c r="CJ8" s="255"/>
      <c r="CK8" s="255"/>
      <c r="CL8" s="255"/>
      <c r="CM8" s="255"/>
      <c r="CN8" s="255"/>
      <c r="CO8" s="255"/>
      <c r="CP8" s="255"/>
      <c r="CQ8" s="255"/>
      <c r="CR8" s="255"/>
      <c r="CS8" s="255"/>
      <c r="CT8" s="255"/>
      <c r="CU8" s="255"/>
      <c r="CV8" s="255"/>
    </row>
    <row r="9" spans="1:100" s="409" customFormat="1">
      <c r="A9" s="365"/>
      <c r="B9" s="365" t="s">
        <v>12</v>
      </c>
      <c r="C9" s="844" t="str">
        <f>'Sch-1'!C9</f>
        <v/>
      </c>
      <c r="D9" s="844"/>
      <c r="E9" s="844"/>
      <c r="F9" s="844"/>
      <c r="G9" s="218"/>
      <c r="H9" s="218"/>
      <c r="I9" s="218"/>
      <c r="J9" s="218"/>
      <c r="K9" s="72" t="s">
        <v>2</v>
      </c>
      <c r="L9" s="9"/>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c r="BA9" s="255"/>
      <c r="BB9" s="255"/>
      <c r="BC9" s="255"/>
      <c r="BD9" s="255"/>
      <c r="BE9" s="255"/>
      <c r="BF9" s="255"/>
      <c r="BG9" s="255"/>
      <c r="BH9" s="255"/>
      <c r="BI9" s="255"/>
      <c r="BJ9" s="255"/>
      <c r="BK9" s="255"/>
      <c r="BL9" s="255"/>
      <c r="BM9" s="255"/>
      <c r="BN9" s="255"/>
      <c r="BO9" s="255"/>
      <c r="BP9" s="255"/>
      <c r="BQ9" s="255"/>
      <c r="BR9" s="255"/>
      <c r="BS9" s="255"/>
      <c r="BT9" s="255"/>
      <c r="BU9" s="255"/>
      <c r="BV9" s="255"/>
      <c r="BW9" s="255"/>
      <c r="BX9" s="255"/>
      <c r="BY9" s="255"/>
      <c r="BZ9" s="255"/>
      <c r="CA9" s="255"/>
      <c r="CB9" s="255"/>
      <c r="CC9" s="255"/>
      <c r="CD9" s="255"/>
      <c r="CE9" s="255"/>
      <c r="CF9" s="255"/>
      <c r="CG9" s="255"/>
      <c r="CH9" s="255"/>
      <c r="CI9" s="255"/>
      <c r="CJ9" s="255"/>
      <c r="CK9" s="255"/>
      <c r="CL9" s="255"/>
      <c r="CM9" s="255"/>
      <c r="CN9" s="255"/>
      <c r="CO9" s="255"/>
      <c r="CP9" s="255"/>
      <c r="CQ9" s="255"/>
      <c r="CR9" s="255"/>
      <c r="CS9" s="255"/>
      <c r="CT9" s="255"/>
      <c r="CU9" s="255"/>
      <c r="CV9" s="255"/>
    </row>
    <row r="10" spans="1:100" s="409" customFormat="1">
      <c r="A10" s="365"/>
      <c r="B10" s="365" t="s">
        <v>11</v>
      </c>
      <c r="C10" s="846" t="str">
        <f>'Sch-1'!C10</f>
        <v/>
      </c>
      <c r="D10" s="846"/>
      <c r="E10" s="846"/>
      <c r="F10" s="846"/>
      <c r="G10" s="218"/>
      <c r="H10" s="218"/>
      <c r="I10" s="218"/>
      <c r="J10" s="218"/>
      <c r="K10" s="72" t="s">
        <v>3</v>
      </c>
      <c r="L10" s="9"/>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c r="BA10" s="255"/>
      <c r="BB10" s="255"/>
      <c r="BC10" s="255"/>
      <c r="BD10" s="255"/>
      <c r="BE10" s="255"/>
      <c r="BF10" s="255"/>
      <c r="BG10" s="255"/>
      <c r="BH10" s="255"/>
      <c r="BI10" s="255"/>
      <c r="BJ10" s="255"/>
      <c r="BK10" s="255"/>
      <c r="BL10" s="255"/>
      <c r="BM10" s="255"/>
      <c r="BN10" s="255"/>
      <c r="BO10" s="255"/>
      <c r="BP10" s="255"/>
      <c r="BQ10" s="255"/>
      <c r="BR10" s="255"/>
      <c r="BS10" s="255"/>
      <c r="BT10" s="255"/>
      <c r="BU10" s="255"/>
      <c r="BV10" s="255"/>
      <c r="BW10" s="255"/>
      <c r="BX10" s="255"/>
      <c r="BY10" s="255"/>
      <c r="BZ10" s="255"/>
      <c r="CA10" s="255"/>
      <c r="CB10" s="255"/>
      <c r="CC10" s="255"/>
      <c r="CD10" s="255"/>
      <c r="CE10" s="255"/>
      <c r="CF10" s="255"/>
      <c r="CG10" s="255"/>
      <c r="CH10" s="255"/>
      <c r="CI10" s="255"/>
      <c r="CJ10" s="255"/>
      <c r="CK10" s="255"/>
      <c r="CL10" s="255"/>
      <c r="CM10" s="255"/>
      <c r="CN10" s="255"/>
      <c r="CO10" s="255"/>
      <c r="CP10" s="255"/>
      <c r="CQ10" s="255"/>
      <c r="CR10" s="255"/>
      <c r="CS10" s="255"/>
      <c r="CT10" s="255"/>
      <c r="CU10" s="255"/>
      <c r="CV10" s="255"/>
    </row>
    <row r="11" spans="1:100" s="409" customFormat="1">
      <c r="A11" s="351"/>
      <c r="B11" s="351"/>
      <c r="C11" s="846" t="str">
        <f>'Sch-1'!C11</f>
        <v/>
      </c>
      <c r="D11" s="846"/>
      <c r="E11" s="846"/>
      <c r="F11" s="846"/>
      <c r="G11" s="218"/>
      <c r="H11" s="218"/>
      <c r="I11" s="218"/>
      <c r="J11" s="218"/>
      <c r="K11" s="72" t="s">
        <v>4</v>
      </c>
      <c r="L11" s="9"/>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c r="BA11" s="255"/>
      <c r="BB11" s="255"/>
      <c r="BC11" s="255"/>
      <c r="BD11" s="255"/>
      <c r="BE11" s="255"/>
      <c r="BF11" s="255"/>
      <c r="BG11" s="255"/>
      <c r="BH11" s="255"/>
      <c r="BI11" s="255"/>
      <c r="BJ11" s="255"/>
      <c r="BK11" s="255"/>
      <c r="BL11" s="255"/>
      <c r="BM11" s="255"/>
      <c r="BN11" s="255"/>
      <c r="BO11" s="255"/>
      <c r="BP11" s="255"/>
      <c r="BQ11" s="255"/>
      <c r="BR11" s="255"/>
      <c r="BS11" s="255"/>
      <c r="BT11" s="255"/>
      <c r="BU11" s="255"/>
      <c r="BV11" s="255"/>
      <c r="BW11" s="255"/>
      <c r="BX11" s="255"/>
      <c r="BY11" s="255"/>
      <c r="BZ11" s="255"/>
      <c r="CA11" s="255"/>
      <c r="CB11" s="255"/>
      <c r="CC11" s="255"/>
      <c r="CD11" s="255"/>
      <c r="CE11" s="255"/>
      <c r="CF11" s="255"/>
      <c r="CG11" s="255"/>
      <c r="CH11" s="255"/>
      <c r="CI11" s="255"/>
      <c r="CJ11" s="255"/>
      <c r="CK11" s="255"/>
      <c r="CL11" s="255"/>
      <c r="CM11" s="255"/>
      <c r="CN11" s="255"/>
      <c r="CO11" s="255"/>
      <c r="CP11" s="255"/>
      <c r="CQ11" s="255"/>
      <c r="CR11" s="255"/>
      <c r="CS11" s="255"/>
      <c r="CT11" s="255"/>
      <c r="CU11" s="255"/>
      <c r="CV11" s="255"/>
    </row>
    <row r="12" spans="1:100" s="409" customFormat="1">
      <c r="A12" s="351"/>
      <c r="B12" s="351"/>
      <c r="C12" s="846" t="str">
        <f>'Sch-1'!C12</f>
        <v/>
      </c>
      <c r="D12" s="846"/>
      <c r="E12" s="846"/>
      <c r="F12" s="846"/>
      <c r="G12" s="218"/>
      <c r="H12" s="218"/>
      <c r="I12" s="218"/>
      <c r="J12" s="218"/>
      <c r="K12" s="72" t="s">
        <v>5</v>
      </c>
      <c r="L12" s="9"/>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c r="BA12" s="255"/>
      <c r="BB12" s="255"/>
      <c r="BC12" s="255"/>
      <c r="BD12" s="255"/>
      <c r="BE12" s="255"/>
      <c r="BF12" s="255"/>
      <c r="BG12" s="255"/>
      <c r="BH12" s="255"/>
      <c r="BI12" s="255"/>
      <c r="BJ12" s="255"/>
      <c r="BK12" s="255"/>
      <c r="BL12" s="255"/>
      <c r="BM12" s="255"/>
      <c r="BN12" s="255"/>
      <c r="BO12" s="255"/>
      <c r="BP12" s="255"/>
      <c r="BQ12" s="255"/>
      <c r="BR12" s="255"/>
      <c r="BS12" s="255"/>
      <c r="BT12" s="255"/>
      <c r="BU12" s="255"/>
      <c r="BV12" s="255"/>
      <c r="BW12" s="255"/>
      <c r="BX12" s="255"/>
      <c r="BY12" s="255"/>
      <c r="BZ12" s="255"/>
      <c r="CA12" s="255"/>
      <c r="CB12" s="255"/>
      <c r="CC12" s="255"/>
      <c r="CD12" s="255"/>
      <c r="CE12" s="255"/>
      <c r="CF12" s="255"/>
      <c r="CG12" s="255"/>
      <c r="CH12" s="255"/>
      <c r="CI12" s="255"/>
      <c r="CJ12" s="255"/>
      <c r="CK12" s="255"/>
      <c r="CL12" s="255"/>
      <c r="CM12" s="255"/>
      <c r="CN12" s="255"/>
      <c r="CO12" s="255"/>
      <c r="CP12" s="255"/>
      <c r="CQ12" s="255"/>
      <c r="CR12" s="255"/>
      <c r="CS12" s="255"/>
      <c r="CT12" s="255"/>
      <c r="CU12" s="255"/>
      <c r="CV12" s="255"/>
    </row>
    <row r="13" spans="1:100" s="255" customFormat="1" ht="21" customHeight="1">
      <c r="A13" s="260"/>
      <c r="B13" s="260"/>
      <c r="C13" s="260"/>
      <c r="D13" s="260"/>
      <c r="E13" s="260"/>
      <c r="F13" s="260"/>
      <c r="G13" s="260"/>
      <c r="H13" s="260"/>
      <c r="I13" s="344"/>
      <c r="J13" s="369"/>
      <c r="K13" s="72" t="s">
        <v>6</v>
      </c>
      <c r="L13" s="254"/>
      <c r="M13" s="254"/>
    </row>
    <row r="14" spans="1:100" s="255" customFormat="1" ht="27.95" customHeight="1">
      <c r="A14" s="918" t="s">
        <v>464</v>
      </c>
      <c r="B14" s="918"/>
      <c r="C14" s="918"/>
      <c r="D14" s="918"/>
      <c r="E14" s="918"/>
      <c r="F14" s="918"/>
      <c r="G14" s="918"/>
      <c r="H14" s="918"/>
      <c r="I14" s="918"/>
      <c r="J14" s="918"/>
      <c r="K14" s="918"/>
      <c r="L14" s="918"/>
      <c r="M14" s="918"/>
    </row>
    <row r="15" spans="1:100" s="255" customFormat="1" ht="115.5" customHeight="1">
      <c r="A15" s="406" t="s">
        <v>32</v>
      </c>
      <c r="B15" s="339" t="s">
        <v>254</v>
      </c>
      <c r="C15" s="339" t="s">
        <v>255</v>
      </c>
      <c r="D15" s="406" t="s">
        <v>38</v>
      </c>
      <c r="E15" s="410" t="s">
        <v>312</v>
      </c>
      <c r="F15" s="411" t="s">
        <v>313</v>
      </c>
      <c r="G15" s="411" t="s">
        <v>294</v>
      </c>
      <c r="H15" s="411" t="s">
        <v>303</v>
      </c>
      <c r="I15" s="407" t="s">
        <v>33</v>
      </c>
      <c r="J15" s="407" t="s">
        <v>9</v>
      </c>
      <c r="K15" s="407" t="s">
        <v>16</v>
      </c>
      <c r="L15" s="407" t="s">
        <v>34</v>
      </c>
      <c r="M15" s="408" t="s">
        <v>35</v>
      </c>
      <c r="AB15" s="255" t="s">
        <v>36</v>
      </c>
      <c r="AD15" s="255" t="s">
        <v>21</v>
      </c>
      <c r="AE15" s="255" t="s">
        <v>37</v>
      </c>
    </row>
    <row r="16" spans="1:100">
      <c r="A16" s="413"/>
      <c r="B16" s="413"/>
      <c r="C16" s="413"/>
      <c r="D16" s="413"/>
      <c r="E16" s="413"/>
      <c r="F16" s="413"/>
      <c r="G16" s="413"/>
      <c r="H16" s="413"/>
      <c r="I16" s="414"/>
      <c r="J16" s="415"/>
      <c r="K16" s="415"/>
      <c r="L16" s="415"/>
      <c r="M16" s="415"/>
    </row>
    <row r="17" spans="1:100" s="352" customFormat="1" ht="23.25" customHeight="1">
      <c r="A17" s="371"/>
      <c r="B17" s="371"/>
      <c r="C17" s="371"/>
      <c r="D17" s="371"/>
      <c r="F17" s="371"/>
      <c r="G17" s="416" t="s">
        <v>320</v>
      </c>
      <c r="H17" s="371"/>
      <c r="I17" s="371"/>
      <c r="J17" s="371"/>
      <c r="K17" s="371"/>
      <c r="L17" s="371"/>
      <c r="M17" s="371"/>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c r="BA17" s="255"/>
      <c r="BB17" s="255"/>
      <c r="BC17" s="255"/>
      <c r="BD17" s="255"/>
      <c r="BE17" s="255"/>
      <c r="BF17" s="255"/>
      <c r="BG17" s="255"/>
      <c r="BH17" s="255"/>
      <c r="BI17" s="255"/>
      <c r="BJ17" s="255"/>
      <c r="BK17" s="255"/>
      <c r="BL17" s="255"/>
      <c r="BM17" s="255"/>
      <c r="BN17" s="255"/>
      <c r="BO17" s="255"/>
      <c r="BP17" s="255"/>
      <c r="BQ17" s="255"/>
      <c r="BR17" s="255"/>
      <c r="BS17" s="255"/>
      <c r="BT17" s="255"/>
      <c r="BU17" s="255"/>
      <c r="BV17" s="255"/>
      <c r="BW17" s="255"/>
      <c r="BX17" s="255"/>
      <c r="BY17" s="255"/>
      <c r="BZ17" s="255"/>
      <c r="CA17" s="255"/>
      <c r="CB17" s="255"/>
      <c r="CC17" s="255"/>
      <c r="CD17" s="255"/>
      <c r="CE17" s="255"/>
      <c r="CF17" s="255"/>
      <c r="CG17" s="255"/>
      <c r="CH17" s="255"/>
      <c r="CI17" s="255"/>
      <c r="CJ17" s="255"/>
      <c r="CK17" s="255"/>
      <c r="CL17" s="255"/>
      <c r="CM17" s="255"/>
      <c r="CN17" s="255"/>
      <c r="CO17" s="255"/>
      <c r="CP17" s="255"/>
      <c r="CQ17" s="255"/>
      <c r="CR17" s="255"/>
      <c r="CS17" s="255"/>
      <c r="CT17" s="255"/>
      <c r="CU17" s="255"/>
      <c r="CV17" s="255"/>
    </row>
    <row r="18" spans="1:100" ht="22.5" customHeight="1">
      <c r="A18" s="919"/>
      <c r="B18" s="919"/>
      <c r="C18" s="919"/>
      <c r="D18" s="919"/>
      <c r="E18" s="919"/>
      <c r="F18" s="919"/>
      <c r="G18" s="919"/>
      <c r="H18" s="919"/>
      <c r="I18" s="919"/>
      <c r="J18" s="417"/>
      <c r="K18" s="417"/>
      <c r="L18" s="417"/>
      <c r="M18" s="417"/>
    </row>
    <row r="19" spans="1:100" ht="26.25" customHeight="1">
      <c r="B19" s="323"/>
      <c r="C19" s="324"/>
      <c r="D19" s="324"/>
      <c r="E19" s="324"/>
      <c r="F19" s="324"/>
      <c r="G19" s="324"/>
      <c r="H19" s="324"/>
      <c r="I19" s="324"/>
      <c r="J19" s="324"/>
      <c r="K19" s="324"/>
      <c r="L19" s="325"/>
      <c r="M19" s="412"/>
    </row>
    <row r="20" spans="1:100">
      <c r="B20" s="324"/>
      <c r="C20" s="324"/>
      <c r="D20" s="324"/>
      <c r="E20" s="324"/>
      <c r="F20" s="324"/>
      <c r="G20" s="324"/>
      <c r="H20" s="324"/>
      <c r="I20" s="324"/>
      <c r="J20" s="324"/>
      <c r="K20" s="324"/>
      <c r="L20" s="326"/>
      <c r="M20" s="412"/>
    </row>
    <row r="21" spans="1:100" s="372" customFormat="1">
      <c r="B21" s="372" t="s">
        <v>300</v>
      </c>
      <c r="C21" s="920" t="str">
        <f>'Sch-6 (After Discount)'!B31</f>
        <v xml:space="preserve">  </v>
      </c>
      <c r="D21" s="915"/>
      <c r="H21" s="916" t="s">
        <v>302</v>
      </c>
      <c r="I21" s="916"/>
      <c r="J21" s="913" t="str">
        <f>'Sch-6 (After Discount)'!D31</f>
        <v/>
      </c>
      <c r="K21" s="913"/>
      <c r="L21" s="913"/>
      <c r="M21" s="913"/>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c r="AX21" s="255"/>
      <c r="AY21" s="255"/>
      <c r="AZ21" s="255"/>
      <c r="BA21" s="255"/>
      <c r="BB21" s="255"/>
      <c r="BC21" s="255"/>
      <c r="BD21" s="255"/>
      <c r="BE21" s="255"/>
      <c r="BF21" s="255"/>
      <c r="BG21" s="255"/>
      <c r="BH21" s="255"/>
      <c r="BI21" s="255"/>
      <c r="BJ21" s="255"/>
      <c r="BK21" s="255"/>
      <c r="BL21" s="255"/>
      <c r="BM21" s="255"/>
      <c r="BN21" s="255"/>
      <c r="BO21" s="255"/>
      <c r="BP21" s="255"/>
      <c r="BQ21" s="255"/>
      <c r="BR21" s="255"/>
      <c r="BS21" s="255"/>
      <c r="BT21" s="255"/>
      <c r="BU21" s="255"/>
      <c r="BV21" s="255"/>
      <c r="BW21" s="255"/>
      <c r="BX21" s="255"/>
      <c r="BY21" s="255"/>
      <c r="BZ21" s="255"/>
      <c r="CA21" s="255"/>
      <c r="CB21" s="255"/>
      <c r="CC21" s="255"/>
      <c r="CD21" s="255"/>
      <c r="CE21" s="255"/>
      <c r="CF21" s="255"/>
      <c r="CG21" s="255"/>
      <c r="CH21" s="255"/>
      <c r="CI21" s="255"/>
      <c r="CJ21" s="255"/>
      <c r="CK21" s="255"/>
      <c r="CL21" s="255"/>
      <c r="CM21" s="255"/>
      <c r="CN21" s="255"/>
      <c r="CO21" s="255"/>
      <c r="CP21" s="255"/>
      <c r="CQ21" s="255"/>
      <c r="CR21" s="255"/>
      <c r="CS21" s="255"/>
      <c r="CT21" s="255"/>
      <c r="CU21" s="255"/>
      <c r="CV21" s="255"/>
    </row>
    <row r="22" spans="1:100" s="372" customFormat="1" ht="16.5" customHeight="1">
      <c r="B22" s="372" t="s">
        <v>301</v>
      </c>
      <c r="C22" s="914" t="str">
        <f>'Sch-6'!B32</f>
        <v/>
      </c>
      <c r="D22" s="915"/>
      <c r="H22" s="916" t="s">
        <v>118</v>
      </c>
      <c r="I22" s="916"/>
      <c r="J22" s="913" t="str">
        <f>'Sch-6 (After Discount)'!D32</f>
        <v/>
      </c>
      <c r="K22" s="913"/>
      <c r="L22" s="913"/>
      <c r="M22" s="913"/>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c r="BA22" s="255"/>
      <c r="BB22" s="255"/>
      <c r="BC22" s="255"/>
      <c r="BD22" s="255"/>
      <c r="BE22" s="255"/>
      <c r="BF22" s="255"/>
      <c r="BG22" s="255"/>
      <c r="BH22" s="255"/>
      <c r="BI22" s="255"/>
      <c r="BJ22" s="255"/>
      <c r="BK22" s="255"/>
      <c r="BL22" s="255"/>
      <c r="BM22" s="255"/>
      <c r="BN22" s="255"/>
      <c r="BO22" s="255"/>
      <c r="BP22" s="255"/>
      <c r="BQ22" s="255"/>
      <c r="BR22" s="255"/>
      <c r="BS22" s="255"/>
      <c r="BT22" s="255"/>
      <c r="BU22" s="255"/>
      <c r="BV22" s="255"/>
      <c r="BW22" s="255"/>
      <c r="BX22" s="255"/>
      <c r="BY22" s="255"/>
      <c r="BZ22" s="255"/>
      <c r="CA22" s="255"/>
      <c r="CB22" s="255"/>
      <c r="CC22" s="255"/>
      <c r="CD22" s="255"/>
      <c r="CE22" s="255"/>
      <c r="CF22" s="255"/>
      <c r="CG22" s="255"/>
      <c r="CH22" s="255"/>
      <c r="CI22" s="255"/>
      <c r="CJ22" s="255"/>
      <c r="CK22" s="255"/>
      <c r="CL22" s="255"/>
      <c r="CM22" s="255"/>
      <c r="CN22" s="255"/>
      <c r="CO22" s="255"/>
      <c r="CP22" s="255"/>
      <c r="CQ22" s="255"/>
      <c r="CR22" s="255"/>
      <c r="CS22" s="255"/>
      <c r="CT22" s="255"/>
      <c r="CU22" s="255"/>
      <c r="CV22" s="255"/>
    </row>
    <row r="23" spans="1:100">
      <c r="B23" s="921"/>
      <c r="C23" s="921"/>
      <c r="D23" s="921"/>
      <c r="E23" s="921"/>
      <c r="F23" s="921"/>
      <c r="G23" s="921"/>
      <c r="H23" s="921"/>
      <c r="I23" s="921"/>
      <c r="J23" s="921"/>
      <c r="K23" s="921"/>
      <c r="L23" s="921"/>
      <c r="M23" s="412"/>
    </row>
    <row r="24" spans="1:100">
      <c r="B24" s="327"/>
      <c r="C24" s="327"/>
      <c r="D24" s="922"/>
      <c r="E24" s="922"/>
      <c r="F24" s="922"/>
      <c r="G24" s="922"/>
      <c r="H24" s="922"/>
      <c r="I24" s="922"/>
      <c r="J24" s="922"/>
      <c r="K24" s="922"/>
      <c r="L24" s="922"/>
      <c r="M24" s="412"/>
    </row>
    <row r="25" spans="1:100">
      <c r="B25" s="328"/>
      <c r="C25" s="329"/>
      <c r="D25" s="922"/>
      <c r="E25" s="922"/>
      <c r="F25" s="922"/>
      <c r="G25" s="922"/>
      <c r="H25" s="922"/>
      <c r="I25" s="922"/>
      <c r="J25" s="922"/>
      <c r="K25" s="922"/>
      <c r="L25" s="922"/>
      <c r="M25" s="412"/>
    </row>
    <row r="26" spans="1:100">
      <c r="B26" s="328"/>
      <c r="C26" s="330"/>
      <c r="D26" s="922"/>
      <c r="E26" s="922"/>
      <c r="F26" s="922"/>
      <c r="G26" s="922"/>
      <c r="H26" s="922"/>
      <c r="I26" s="922"/>
      <c r="J26" s="922"/>
      <c r="K26" s="922"/>
      <c r="L26" s="922"/>
      <c r="M26" s="412"/>
    </row>
    <row r="27" spans="1:100">
      <c r="B27" s="8"/>
      <c r="C27" s="7"/>
      <c r="D27" s="922"/>
      <c r="E27" s="922"/>
      <c r="F27" s="922"/>
      <c r="G27" s="922"/>
      <c r="H27" s="922"/>
      <c r="I27" s="922"/>
      <c r="J27" s="922"/>
      <c r="K27" s="922"/>
      <c r="L27" s="922"/>
      <c r="M27" s="412"/>
    </row>
    <row r="28" spans="1:100">
      <c r="B28" s="8"/>
      <c r="C28" s="7"/>
      <c r="D28" s="324"/>
      <c r="E28" s="324"/>
      <c r="F28" s="324"/>
      <c r="G28" s="324"/>
      <c r="H28" s="324"/>
      <c r="I28" s="324"/>
      <c r="J28" s="324"/>
      <c r="K28" s="324"/>
      <c r="L28" s="324"/>
      <c r="M28" s="412"/>
    </row>
    <row r="29" spans="1:100">
      <c r="B29" s="331"/>
      <c r="C29" s="923"/>
      <c r="D29" s="923"/>
      <c r="E29" s="923"/>
      <c r="F29" s="923"/>
      <c r="G29" s="923"/>
      <c r="H29" s="923"/>
      <c r="I29" s="923"/>
      <c r="J29" s="923"/>
      <c r="K29" s="923"/>
      <c r="L29" s="332"/>
      <c r="M29" s="412"/>
    </row>
    <row r="59" spans="1:100" s="219" customFormat="1">
      <c r="A59" s="224"/>
      <c r="B59" s="224"/>
      <c r="C59" s="224"/>
      <c r="D59" s="224"/>
      <c r="E59" s="224"/>
      <c r="F59" s="224"/>
      <c r="G59" s="224"/>
      <c r="H59" s="224"/>
      <c r="I59" s="345"/>
      <c r="J59" s="225"/>
      <c r="K59" s="225"/>
      <c r="L59" s="225"/>
      <c r="M59" s="225"/>
      <c r="N59" s="255"/>
      <c r="O59" s="255"/>
      <c r="P59" s="255"/>
      <c r="Q59" s="255"/>
      <c r="R59" s="255"/>
      <c r="S59" s="255"/>
      <c r="T59" s="255"/>
      <c r="U59" s="255"/>
      <c r="V59" s="255"/>
      <c r="W59" s="255"/>
      <c r="X59" s="255"/>
      <c r="Y59" s="255"/>
      <c r="Z59" s="255"/>
      <c r="AA59" s="255"/>
      <c r="AB59" s="255"/>
      <c r="AC59" s="255"/>
      <c r="AD59" s="255"/>
      <c r="AE59" s="255"/>
      <c r="AF59" s="255"/>
      <c r="AG59" s="255"/>
      <c r="AH59" s="255"/>
      <c r="AI59" s="255"/>
      <c r="AJ59" s="255"/>
      <c r="AK59" s="255"/>
      <c r="AL59" s="255"/>
      <c r="AM59" s="255"/>
      <c r="AN59" s="255"/>
      <c r="AO59" s="255"/>
      <c r="AP59" s="255"/>
      <c r="AQ59" s="255"/>
      <c r="AR59" s="255"/>
      <c r="AS59" s="255"/>
      <c r="AT59" s="255"/>
      <c r="AU59" s="255"/>
      <c r="AV59" s="255"/>
      <c r="AW59" s="255"/>
      <c r="AX59" s="255"/>
      <c r="AY59" s="255"/>
      <c r="AZ59" s="255"/>
      <c r="BA59" s="255"/>
      <c r="BB59" s="255"/>
      <c r="BC59" s="255"/>
      <c r="BD59" s="255"/>
      <c r="BE59" s="255"/>
      <c r="BF59" s="255"/>
      <c r="BG59" s="255"/>
      <c r="BH59" s="255"/>
      <c r="BI59" s="255"/>
      <c r="BJ59" s="255"/>
      <c r="BK59" s="255"/>
      <c r="BL59" s="255"/>
      <c r="BM59" s="255"/>
      <c r="BN59" s="255"/>
      <c r="BO59" s="255"/>
      <c r="BP59" s="255"/>
      <c r="BQ59" s="255"/>
      <c r="BR59" s="255"/>
      <c r="BS59" s="255"/>
      <c r="BT59" s="255"/>
      <c r="BU59" s="255"/>
      <c r="BV59" s="255"/>
      <c r="BW59" s="255"/>
      <c r="BX59" s="255"/>
      <c r="BY59" s="255"/>
      <c r="BZ59" s="255"/>
      <c r="CA59" s="255"/>
      <c r="CB59" s="255"/>
      <c r="CC59" s="255"/>
      <c r="CD59" s="255"/>
      <c r="CE59" s="255"/>
      <c r="CF59" s="255"/>
      <c r="CG59" s="255"/>
      <c r="CH59" s="255"/>
      <c r="CI59" s="255"/>
      <c r="CJ59" s="255"/>
      <c r="CK59" s="255"/>
      <c r="CL59" s="255"/>
      <c r="CM59" s="255"/>
      <c r="CN59" s="255"/>
      <c r="CO59" s="255"/>
      <c r="CP59" s="255"/>
      <c r="CQ59" s="255"/>
      <c r="CR59" s="255"/>
      <c r="CS59" s="255"/>
      <c r="CT59" s="255"/>
      <c r="CU59" s="255"/>
      <c r="CV59" s="255"/>
    </row>
    <row r="60" spans="1:100" s="219" customFormat="1">
      <c r="A60" s="224"/>
      <c r="B60" s="224"/>
      <c r="C60" s="224"/>
      <c r="D60" s="224"/>
      <c r="E60" s="224"/>
      <c r="F60" s="224"/>
      <c r="G60" s="224"/>
      <c r="H60" s="224"/>
      <c r="I60" s="345"/>
      <c r="J60" s="225"/>
      <c r="K60" s="225"/>
      <c r="L60" s="225"/>
      <c r="M60" s="225"/>
      <c r="N60" s="255"/>
      <c r="O60" s="255"/>
      <c r="P60" s="255"/>
      <c r="Q60" s="255"/>
      <c r="R60" s="255"/>
      <c r="S60" s="255"/>
      <c r="T60" s="255"/>
      <c r="U60" s="255"/>
      <c r="V60" s="255"/>
      <c r="W60" s="255"/>
      <c r="X60" s="255"/>
      <c r="Y60" s="255"/>
      <c r="Z60" s="255"/>
      <c r="AA60" s="255"/>
      <c r="AB60" s="255"/>
      <c r="AC60" s="255"/>
      <c r="AD60" s="255"/>
      <c r="AE60" s="255"/>
      <c r="AF60" s="255"/>
      <c r="AG60" s="255"/>
      <c r="AH60" s="255"/>
      <c r="AI60" s="255"/>
      <c r="AJ60" s="255"/>
      <c r="AK60" s="255"/>
      <c r="AL60" s="255"/>
      <c r="AM60" s="255"/>
      <c r="AN60" s="255"/>
      <c r="AO60" s="255"/>
      <c r="AP60" s="255"/>
      <c r="AQ60" s="255"/>
      <c r="AR60" s="255"/>
      <c r="AS60" s="255"/>
      <c r="AT60" s="255"/>
      <c r="AU60" s="255"/>
      <c r="AV60" s="255"/>
      <c r="AW60" s="255"/>
      <c r="AX60" s="255"/>
      <c r="AY60" s="255"/>
      <c r="AZ60" s="255"/>
      <c r="BA60" s="255"/>
      <c r="BB60" s="255"/>
      <c r="BC60" s="255"/>
      <c r="BD60" s="255"/>
      <c r="BE60" s="255"/>
      <c r="BF60" s="255"/>
      <c r="BG60" s="255"/>
      <c r="BH60" s="255"/>
      <c r="BI60" s="255"/>
      <c r="BJ60" s="255"/>
      <c r="BK60" s="255"/>
      <c r="BL60" s="255"/>
      <c r="BM60" s="255"/>
      <c r="BN60" s="255"/>
      <c r="BO60" s="255"/>
      <c r="BP60" s="255"/>
      <c r="BQ60" s="255"/>
      <c r="BR60" s="255"/>
      <c r="BS60" s="255"/>
      <c r="BT60" s="255"/>
      <c r="BU60" s="255"/>
      <c r="BV60" s="255"/>
      <c r="BW60" s="255"/>
      <c r="BX60" s="255"/>
      <c r="BY60" s="255"/>
      <c r="BZ60" s="255"/>
      <c r="CA60" s="255"/>
      <c r="CB60" s="255"/>
      <c r="CC60" s="255"/>
      <c r="CD60" s="255"/>
      <c r="CE60" s="255"/>
      <c r="CF60" s="255"/>
      <c r="CG60" s="255"/>
      <c r="CH60" s="255"/>
      <c r="CI60" s="255"/>
      <c r="CJ60" s="255"/>
      <c r="CK60" s="255"/>
      <c r="CL60" s="255"/>
      <c r="CM60" s="255"/>
      <c r="CN60" s="255"/>
      <c r="CO60" s="255"/>
      <c r="CP60" s="255"/>
      <c r="CQ60" s="255"/>
      <c r="CR60" s="255"/>
      <c r="CS60" s="255"/>
      <c r="CT60" s="255"/>
      <c r="CU60" s="255"/>
      <c r="CV60" s="255"/>
    </row>
    <row r="61" spans="1:100" s="219" customFormat="1">
      <c r="A61" s="224"/>
      <c r="B61" s="224"/>
      <c r="C61" s="224"/>
      <c r="D61" s="224"/>
      <c r="E61" s="224"/>
      <c r="F61" s="224"/>
      <c r="G61" s="224"/>
      <c r="H61" s="224"/>
      <c r="I61" s="345"/>
      <c r="J61" s="225"/>
      <c r="K61" s="225"/>
      <c r="L61" s="225"/>
      <c r="M61" s="225"/>
      <c r="N61" s="255"/>
      <c r="O61" s="255"/>
      <c r="P61" s="255"/>
      <c r="Q61" s="255"/>
      <c r="R61" s="255"/>
      <c r="S61" s="255"/>
      <c r="T61" s="255"/>
      <c r="U61" s="255"/>
      <c r="V61" s="255"/>
      <c r="W61" s="255"/>
      <c r="X61" s="255"/>
      <c r="Y61" s="255"/>
      <c r="Z61" s="255"/>
      <c r="AA61" s="255"/>
      <c r="AB61" s="255"/>
      <c r="AC61" s="255"/>
      <c r="AD61" s="255"/>
      <c r="AE61" s="255"/>
      <c r="AF61" s="255"/>
      <c r="AG61" s="255"/>
      <c r="AH61" s="255"/>
      <c r="AI61" s="255"/>
      <c r="AJ61" s="255"/>
      <c r="AK61" s="255"/>
      <c r="AL61" s="255"/>
      <c r="AM61" s="255"/>
      <c r="AN61" s="255"/>
      <c r="AO61" s="255"/>
      <c r="AP61" s="255"/>
      <c r="AQ61" s="255"/>
      <c r="AR61" s="255"/>
      <c r="AS61" s="255"/>
      <c r="AT61" s="255"/>
      <c r="AU61" s="255"/>
      <c r="AV61" s="255"/>
      <c r="AW61" s="255"/>
      <c r="AX61" s="255"/>
      <c r="AY61" s="255"/>
      <c r="AZ61" s="255"/>
      <c r="BA61" s="255"/>
      <c r="BB61" s="255"/>
      <c r="BC61" s="255"/>
      <c r="BD61" s="255"/>
      <c r="BE61" s="255"/>
      <c r="BF61" s="255"/>
      <c r="BG61" s="255"/>
      <c r="BH61" s="255"/>
      <c r="BI61" s="255"/>
      <c r="BJ61" s="255"/>
      <c r="BK61" s="255"/>
      <c r="BL61" s="255"/>
      <c r="BM61" s="255"/>
      <c r="BN61" s="255"/>
      <c r="BO61" s="255"/>
      <c r="BP61" s="255"/>
      <c r="BQ61" s="255"/>
      <c r="BR61" s="255"/>
      <c r="BS61" s="255"/>
      <c r="BT61" s="255"/>
      <c r="BU61" s="255"/>
      <c r="BV61" s="255"/>
      <c r="BW61" s="255"/>
      <c r="BX61" s="255"/>
      <c r="BY61" s="255"/>
      <c r="BZ61" s="255"/>
      <c r="CA61" s="255"/>
      <c r="CB61" s="255"/>
      <c r="CC61" s="255"/>
      <c r="CD61" s="255"/>
      <c r="CE61" s="255"/>
      <c r="CF61" s="255"/>
      <c r="CG61" s="255"/>
      <c r="CH61" s="255"/>
      <c r="CI61" s="255"/>
      <c r="CJ61" s="255"/>
      <c r="CK61" s="255"/>
      <c r="CL61" s="255"/>
      <c r="CM61" s="255"/>
      <c r="CN61" s="255"/>
      <c r="CO61" s="255"/>
      <c r="CP61" s="255"/>
      <c r="CQ61" s="255"/>
      <c r="CR61" s="255"/>
      <c r="CS61" s="255"/>
      <c r="CT61" s="255"/>
      <c r="CU61" s="255"/>
      <c r="CV61" s="255"/>
    </row>
    <row r="62" spans="1:100" ht="16.5" hidden="1" customHeight="1">
      <c r="A62" s="226" t="str">
        <f>A1</f>
        <v>Spec No: CC/NT/W-COND/DOM/A00/24/12934</v>
      </c>
      <c r="B62" s="226"/>
      <c r="C62" s="226"/>
      <c r="D62" s="226"/>
      <c r="E62" s="226"/>
      <c r="F62" s="226"/>
      <c r="G62" s="226"/>
      <c r="H62" s="226"/>
      <c r="I62" s="346"/>
      <c r="J62" s="227"/>
      <c r="K62" s="227"/>
      <c r="L62" s="227"/>
      <c r="M62" s="227"/>
    </row>
    <row r="63" spans="1:100" ht="16.5" hidden="1" customHeight="1">
      <c r="A63" s="221"/>
      <c r="B63" s="221"/>
      <c r="C63" s="221"/>
      <c r="D63" s="221"/>
      <c r="E63" s="221"/>
      <c r="F63" s="221"/>
      <c r="G63" s="221"/>
      <c r="H63" s="221"/>
      <c r="I63" s="347"/>
      <c r="J63" s="222"/>
      <c r="K63" s="222"/>
      <c r="L63" s="222"/>
      <c r="M63" s="222"/>
    </row>
    <row r="64" spans="1:100" ht="35.25" hidden="1" customHeight="1">
      <c r="A64" s="924" t="str">
        <f>A3</f>
        <v>Reconductoring Package OH01 for (a) Reconductoring of Somanahalli – Bidadi 400kV kV D/c line with HTLS conductor; (b) Reconductoring of Maheshwaram (PG) – Hyderabad 400kV S/c line with HTLS conductor;  (c) (i) Reconductoring of ISTS portion of Dimapur (POWERGRID) – Dimapur (DoP, Nagaland) 132kV (ckt-2) ACSR Panther S/c line with Single HTLS conductor and (ii) Reconductoring of ISTS portion of Dimapur (POWERGRID) – Kohima (DoP, Nagaland) 132kV ACSR Panther S/c line with Single HTLS conductor associated with ‘North Eastern Region Expansion Scheme-XXVII (NERES-XXVII)’</v>
      </c>
      <c r="B64" s="924"/>
      <c r="C64" s="924"/>
      <c r="D64" s="924"/>
      <c r="E64" s="924"/>
      <c r="F64" s="924"/>
      <c r="G64" s="924"/>
      <c r="H64" s="924"/>
      <c r="I64" s="924">
        <f>I3</f>
        <v>0</v>
      </c>
      <c r="J64" s="924">
        <f>J3</f>
        <v>0</v>
      </c>
      <c r="K64" s="924"/>
      <c r="L64" s="924"/>
      <c r="M64" s="924"/>
    </row>
    <row r="65" spans="1:13" ht="16.5" hidden="1" customHeight="1">
      <c r="A65" s="917" t="str">
        <f>A4</f>
        <v>(SCHEDULE OF RATES AND PRICES )</v>
      </c>
      <c r="B65" s="917"/>
      <c r="C65" s="917"/>
      <c r="D65" s="917"/>
      <c r="E65" s="917"/>
      <c r="F65" s="917"/>
      <c r="G65" s="917"/>
      <c r="H65" s="917"/>
      <c r="I65" s="917">
        <f>I4</f>
        <v>0</v>
      </c>
      <c r="J65" s="917">
        <f>J4</f>
        <v>0</v>
      </c>
      <c r="K65" s="917"/>
      <c r="L65" s="917"/>
      <c r="M65" s="917"/>
    </row>
    <row r="66" spans="1:13" ht="16.5" hidden="1" customHeight="1">
      <c r="A66" s="228"/>
      <c r="B66" s="228"/>
      <c r="C66" s="228"/>
      <c r="D66" s="228"/>
      <c r="E66" s="228"/>
      <c r="F66" s="228"/>
      <c r="G66" s="228"/>
      <c r="H66" s="228"/>
      <c r="I66" s="368"/>
      <c r="J66" s="370"/>
      <c r="K66" s="370"/>
      <c r="L66" s="370"/>
      <c r="M66" s="370"/>
    </row>
    <row r="67" spans="1:13" ht="16.5" hidden="1" customHeight="1">
      <c r="A67" s="229" t="e">
        <f>#REF!</f>
        <v>#REF!</v>
      </c>
      <c r="B67" s="229"/>
      <c r="C67" s="229"/>
      <c r="D67" s="229"/>
      <c r="E67" s="229"/>
      <c r="F67" s="229"/>
      <c r="G67" s="229"/>
      <c r="H67" s="229"/>
      <c r="I67" s="348"/>
      <c r="J67" s="230"/>
      <c r="K67" s="230"/>
      <c r="L67" s="230"/>
      <c r="M67" s="230"/>
    </row>
    <row r="68" spans="1:13" ht="16.5" hidden="1" customHeight="1">
      <c r="A68" s="926" t="e">
        <f>#REF!</f>
        <v>#REF!</v>
      </c>
      <c r="B68" s="926"/>
      <c r="C68" s="926"/>
      <c r="D68" s="926"/>
      <c r="E68" s="926"/>
      <c r="F68" s="926"/>
      <c r="G68" s="926"/>
      <c r="H68" s="926"/>
      <c r="I68" s="926" t="e">
        <f>#REF!</f>
        <v>#REF!</v>
      </c>
      <c r="J68" s="926" t="e">
        <f>#REF!</f>
        <v>#REF!</v>
      </c>
      <c r="K68" s="366"/>
      <c r="L68" s="366"/>
      <c r="M68" s="366"/>
    </row>
    <row r="69" spans="1:13" ht="16.5" hidden="1" customHeight="1">
      <c r="A69" s="231" t="e">
        <f>#REF!</f>
        <v>#REF!</v>
      </c>
      <c r="B69" s="231"/>
      <c r="C69" s="231"/>
      <c r="D69" s="231"/>
      <c r="E69" s="231"/>
      <c r="F69" s="231"/>
      <c r="G69" s="231"/>
      <c r="H69" s="231"/>
      <c r="I69" s="925" t="e">
        <f>#REF!</f>
        <v>#REF!</v>
      </c>
      <c r="J69" s="925" t="e">
        <f>#REF!</f>
        <v>#REF!</v>
      </c>
      <c r="K69" s="367"/>
      <c r="L69" s="367"/>
      <c r="M69" s="367"/>
    </row>
    <row r="70" spans="1:13" ht="16.5" hidden="1" customHeight="1">
      <c r="A70" s="231" t="e">
        <f>#REF!</f>
        <v>#REF!</v>
      </c>
      <c r="B70" s="231"/>
      <c r="C70" s="231"/>
      <c r="D70" s="231"/>
      <c r="E70" s="231"/>
      <c r="F70" s="231"/>
      <c r="G70" s="231"/>
      <c r="H70" s="231"/>
      <c r="I70" s="925" t="e">
        <f>#REF!</f>
        <v>#REF!</v>
      </c>
      <c r="J70" s="925" t="e">
        <f>#REF!</f>
        <v>#REF!</v>
      </c>
      <c r="K70" s="367"/>
      <c r="L70" s="367"/>
      <c r="M70" s="367"/>
    </row>
    <row r="71" spans="1:13" ht="16.5" hidden="1" customHeight="1">
      <c r="A71" s="232"/>
      <c r="B71" s="232"/>
      <c r="C71" s="232"/>
      <c r="D71" s="232"/>
      <c r="E71" s="232"/>
      <c r="F71" s="232"/>
      <c r="G71" s="232"/>
      <c r="H71" s="232"/>
      <c r="I71" s="925" t="e">
        <f>#REF!</f>
        <v>#REF!</v>
      </c>
      <c r="J71" s="925" t="e">
        <f>#REF!</f>
        <v>#REF!</v>
      </c>
      <c r="K71" s="367"/>
      <c r="L71" s="367"/>
      <c r="M71" s="367"/>
    </row>
    <row r="72" spans="1:13" ht="16.5" hidden="1" customHeight="1">
      <c r="A72" s="232"/>
      <c r="B72" s="232"/>
      <c r="C72" s="232"/>
      <c r="D72" s="232"/>
      <c r="E72" s="232"/>
      <c r="F72" s="232"/>
      <c r="G72" s="232"/>
      <c r="H72" s="232"/>
      <c r="I72" s="925">
        <f>C5</f>
        <v>0</v>
      </c>
      <c r="J72" s="925">
        <f>D5</f>
        <v>0</v>
      </c>
      <c r="K72" s="367"/>
      <c r="L72" s="367"/>
      <c r="M72" s="367"/>
    </row>
    <row r="73" spans="1:13" ht="16.5" hidden="1" customHeight="1"/>
    <row r="74" spans="1:13" ht="33.75" hidden="1" customHeight="1">
      <c r="A74" s="234" t="str">
        <f>A15</f>
        <v>SL. NO.</v>
      </c>
      <c r="B74" s="234"/>
      <c r="C74" s="234"/>
      <c r="D74" s="234"/>
      <c r="E74" s="234"/>
      <c r="F74" s="234"/>
      <c r="G74" s="234"/>
      <c r="H74" s="234"/>
      <c r="I74" s="235" t="str">
        <f>I15</f>
        <v>Description of Test</v>
      </c>
      <c r="J74" s="928" t="e">
        <f>#REF!</f>
        <v>#REF!</v>
      </c>
      <c r="K74" s="928"/>
      <c r="L74" s="928"/>
      <c r="M74" s="928"/>
    </row>
    <row r="75" spans="1:13" ht="16.5" hidden="1" customHeight="1">
      <c r="A75" s="370" t="e">
        <f>#REF!</f>
        <v>#REF!</v>
      </c>
      <c r="B75" s="370"/>
      <c r="C75" s="370"/>
      <c r="D75" s="370"/>
      <c r="E75" s="370"/>
      <c r="F75" s="370"/>
      <c r="G75" s="370"/>
      <c r="H75" s="370"/>
      <c r="I75" s="368" t="e">
        <f>#REF!</f>
        <v>#REF!</v>
      </c>
      <c r="J75" s="929" t="e">
        <f>#REF!</f>
        <v>#REF!</v>
      </c>
      <c r="K75" s="929"/>
      <c r="L75" s="929"/>
      <c r="M75" s="929"/>
    </row>
    <row r="76" spans="1:13" ht="16.5" hidden="1" customHeight="1">
      <c r="A76" s="236" t="e">
        <f>#REF!</f>
        <v>#REF!</v>
      </c>
      <c r="B76" s="236"/>
      <c r="C76" s="236"/>
      <c r="D76" s="236"/>
      <c r="E76" s="236"/>
      <c r="F76" s="236"/>
      <c r="G76" s="236"/>
      <c r="H76" s="236"/>
      <c r="I76" s="237" t="e">
        <f>#REF!</f>
        <v>#REF!</v>
      </c>
      <c r="J76" s="929"/>
      <c r="K76" s="929"/>
      <c r="L76" s="929"/>
      <c r="M76" s="929"/>
    </row>
    <row r="77" spans="1:13" ht="16.5" hidden="1" customHeight="1">
      <c r="A77" s="238" t="e">
        <f>#REF!</f>
        <v>#REF!</v>
      </c>
      <c r="B77" s="238"/>
      <c r="C77" s="238"/>
      <c r="D77" s="238"/>
      <c r="E77" s="238"/>
      <c r="F77" s="238"/>
      <c r="G77" s="238"/>
      <c r="H77" s="238"/>
      <c r="I77" s="239" t="e">
        <f>#REF!</f>
        <v>#REF!</v>
      </c>
      <c r="J77" s="927" t="e">
        <f>#REF!</f>
        <v>#REF!</v>
      </c>
      <c r="K77" s="927"/>
      <c r="L77" s="927"/>
      <c r="M77" s="927"/>
    </row>
    <row r="78" spans="1:13" ht="16.5" hidden="1" customHeight="1">
      <c r="A78" s="238" t="e">
        <f>#REF!</f>
        <v>#REF!</v>
      </c>
      <c r="B78" s="238"/>
      <c r="C78" s="238"/>
      <c r="D78" s="238"/>
      <c r="E78" s="238"/>
      <c r="F78" s="238"/>
      <c r="G78" s="238"/>
      <c r="H78" s="238"/>
      <c r="I78" s="239" t="e">
        <f>#REF!</f>
        <v>#REF!</v>
      </c>
      <c r="J78" s="927" t="e">
        <f>#REF!</f>
        <v>#REF!</v>
      </c>
      <c r="K78" s="927"/>
      <c r="L78" s="927"/>
      <c r="M78" s="927"/>
    </row>
    <row r="79" spans="1:13" ht="20.100000000000001" hidden="1" customHeight="1">
      <c r="A79" s="240"/>
      <c r="B79" s="240"/>
      <c r="C79" s="240"/>
      <c r="D79" s="240"/>
      <c r="E79" s="240"/>
      <c r="F79" s="240"/>
      <c r="G79" s="240"/>
      <c r="H79" s="240"/>
      <c r="I79" s="237" t="e">
        <f>#REF!</f>
        <v>#REF!</v>
      </c>
      <c r="J79" s="927" t="e">
        <f>#REF!</f>
        <v>#REF!</v>
      </c>
      <c r="K79" s="927"/>
      <c r="L79" s="927"/>
      <c r="M79" s="927"/>
    </row>
    <row r="80" spans="1:13" ht="16.5" hidden="1" customHeight="1">
      <c r="A80" s="236" t="e">
        <f>#REF!</f>
        <v>#REF!</v>
      </c>
      <c r="B80" s="236"/>
      <c r="C80" s="236"/>
      <c r="D80" s="236"/>
      <c r="E80" s="236"/>
      <c r="F80" s="236"/>
      <c r="G80" s="236"/>
      <c r="H80" s="236"/>
      <c r="I80" s="237" t="e">
        <f>#REF!</f>
        <v>#REF!</v>
      </c>
      <c r="J80" s="927"/>
      <c r="K80" s="927"/>
      <c r="L80" s="927"/>
      <c r="M80" s="927"/>
    </row>
    <row r="81" spans="1:100" ht="16.5" hidden="1" customHeight="1">
      <c r="A81" s="241" t="e">
        <f>#REF!</f>
        <v>#REF!</v>
      </c>
      <c r="B81" s="241"/>
      <c r="C81" s="241"/>
      <c r="D81" s="241"/>
      <c r="E81" s="241"/>
      <c r="F81" s="241"/>
      <c r="G81" s="241"/>
      <c r="H81" s="241"/>
      <c r="I81" s="237" t="e">
        <f>#REF!</f>
        <v>#REF!</v>
      </c>
      <c r="J81" s="927"/>
      <c r="K81" s="927"/>
      <c r="L81" s="927"/>
      <c r="M81" s="927"/>
    </row>
    <row r="82" spans="1:100" ht="16.5" hidden="1" customHeight="1">
      <c r="A82" s="242" t="e">
        <f>#REF!</f>
        <v>#REF!</v>
      </c>
      <c r="B82" s="242"/>
      <c r="C82" s="242"/>
      <c r="D82" s="242"/>
      <c r="E82" s="242"/>
      <c r="F82" s="242"/>
      <c r="G82" s="242"/>
      <c r="H82" s="242"/>
      <c r="I82" s="237" t="e">
        <f>#REF!</f>
        <v>#REF!</v>
      </c>
      <c r="J82" s="927"/>
      <c r="K82" s="927"/>
      <c r="L82" s="927"/>
      <c r="M82" s="927"/>
    </row>
    <row r="83" spans="1:100" ht="16.5" hidden="1" customHeight="1">
      <c r="A83" s="238" t="e">
        <f>#REF!</f>
        <v>#REF!</v>
      </c>
      <c r="B83" s="238"/>
      <c r="C83" s="238"/>
      <c r="D83" s="238"/>
      <c r="E83" s="238"/>
      <c r="F83" s="238"/>
      <c r="G83" s="238"/>
      <c r="H83" s="238"/>
      <c r="I83" s="239" t="e">
        <f>#REF!</f>
        <v>#REF!</v>
      </c>
      <c r="J83" s="927" t="e">
        <f>#REF!</f>
        <v>#REF!</v>
      </c>
      <c r="K83" s="927"/>
      <c r="L83" s="927"/>
      <c r="M83" s="927"/>
    </row>
    <row r="84" spans="1:100" ht="16.5" hidden="1" customHeight="1">
      <c r="A84" s="238" t="e">
        <f>#REF!</f>
        <v>#REF!</v>
      </c>
      <c r="B84" s="238"/>
      <c r="C84" s="238"/>
      <c r="D84" s="238"/>
      <c r="E84" s="238"/>
      <c r="F84" s="238"/>
      <c r="G84" s="238"/>
      <c r="H84" s="238"/>
      <c r="I84" s="239" t="e">
        <f>#REF!</f>
        <v>#REF!</v>
      </c>
      <c r="J84" s="927" t="e">
        <f>#REF!</f>
        <v>#REF!</v>
      </c>
      <c r="K84" s="927"/>
      <c r="L84" s="927"/>
      <c r="M84" s="927"/>
    </row>
    <row r="85" spans="1:100" ht="16.5" hidden="1" customHeight="1">
      <c r="A85" s="238" t="e">
        <f>#REF!</f>
        <v>#REF!</v>
      </c>
      <c r="B85" s="238"/>
      <c r="C85" s="238"/>
      <c r="D85" s="238"/>
      <c r="E85" s="238"/>
      <c r="F85" s="238"/>
      <c r="G85" s="238"/>
      <c r="H85" s="238"/>
      <c r="I85" s="239" t="e">
        <f>#REF!</f>
        <v>#REF!</v>
      </c>
      <c r="J85" s="927" t="e">
        <f>#REF!</f>
        <v>#REF!</v>
      </c>
      <c r="K85" s="927"/>
      <c r="L85" s="927"/>
      <c r="M85" s="927"/>
    </row>
    <row r="86" spans="1:100" ht="16.5" hidden="1" customHeight="1">
      <c r="A86" s="238" t="e">
        <f>#REF!</f>
        <v>#REF!</v>
      </c>
      <c r="B86" s="238"/>
      <c r="C86" s="238"/>
      <c r="D86" s="238"/>
      <c r="E86" s="238"/>
      <c r="F86" s="238"/>
      <c r="G86" s="238"/>
      <c r="H86" s="238"/>
      <c r="I86" s="239" t="e">
        <f>#REF!</f>
        <v>#REF!</v>
      </c>
      <c r="J86" s="927" t="e">
        <f>#REF!</f>
        <v>#REF!</v>
      </c>
      <c r="K86" s="927"/>
      <c r="L86" s="927"/>
      <c r="M86" s="927"/>
    </row>
    <row r="87" spans="1:100" ht="16.5" hidden="1" customHeight="1">
      <c r="A87" s="238"/>
      <c r="B87" s="238"/>
      <c r="C87" s="238"/>
      <c r="D87" s="238"/>
      <c r="E87" s="238"/>
      <c r="F87" s="238"/>
      <c r="G87" s="238"/>
      <c r="H87" s="238"/>
      <c r="I87" s="237" t="e">
        <f>#REF!</f>
        <v>#REF!</v>
      </c>
      <c r="J87" s="927" t="e">
        <f>#REF!</f>
        <v>#REF!</v>
      </c>
      <c r="K87" s="927"/>
      <c r="L87" s="927"/>
      <c r="M87" s="927"/>
    </row>
    <row r="88" spans="1:100" ht="20.100000000000001" hidden="1" customHeight="1">
      <c r="A88" s="242" t="e">
        <f>#REF!</f>
        <v>#REF!</v>
      </c>
      <c r="B88" s="242"/>
      <c r="C88" s="242"/>
      <c r="D88" s="242"/>
      <c r="E88" s="242"/>
      <c r="F88" s="242"/>
      <c r="G88" s="242"/>
      <c r="H88" s="242"/>
      <c r="I88" s="237" t="e">
        <f>#REF!</f>
        <v>#REF!</v>
      </c>
      <c r="J88" s="927"/>
      <c r="K88" s="927"/>
      <c r="L88" s="927"/>
      <c r="M88" s="927"/>
    </row>
    <row r="89" spans="1:100" ht="16.5" hidden="1" customHeight="1">
      <c r="A89" s="238" t="e">
        <f>#REF!</f>
        <v>#REF!</v>
      </c>
      <c r="B89" s="238"/>
      <c r="C89" s="238"/>
      <c r="D89" s="238"/>
      <c r="E89" s="238"/>
      <c r="F89" s="238"/>
      <c r="G89" s="238"/>
      <c r="H89" s="238"/>
      <c r="I89" s="239" t="e">
        <f>#REF!</f>
        <v>#REF!</v>
      </c>
      <c r="J89" s="927" t="e">
        <f>#REF!</f>
        <v>#REF!</v>
      </c>
      <c r="K89" s="927"/>
      <c r="L89" s="927"/>
      <c r="M89" s="927"/>
    </row>
    <row r="90" spans="1:100" ht="16.5" hidden="1" customHeight="1">
      <c r="A90" s="238" t="e">
        <f>#REF!</f>
        <v>#REF!</v>
      </c>
      <c r="B90" s="238"/>
      <c r="C90" s="238"/>
      <c r="D90" s="238"/>
      <c r="E90" s="238"/>
      <c r="F90" s="238"/>
      <c r="G90" s="238"/>
      <c r="H90" s="238"/>
      <c r="I90" s="239" t="e">
        <f>#REF!</f>
        <v>#REF!</v>
      </c>
      <c r="J90" s="927" t="e">
        <f>#REF!</f>
        <v>#REF!</v>
      </c>
      <c r="K90" s="927"/>
      <c r="L90" s="927"/>
      <c r="M90" s="927"/>
    </row>
    <row r="91" spans="1:100" ht="20.100000000000001" hidden="1" customHeight="1">
      <c r="A91" s="238" t="e">
        <f>#REF!</f>
        <v>#REF!</v>
      </c>
      <c r="B91" s="238"/>
      <c r="C91" s="238"/>
      <c r="D91" s="238"/>
      <c r="E91" s="238"/>
      <c r="F91" s="238"/>
      <c r="G91" s="238"/>
      <c r="H91" s="238"/>
      <c r="I91" s="239" t="e">
        <f>#REF!</f>
        <v>#REF!</v>
      </c>
      <c r="J91" s="927" t="e">
        <f>#REF!</f>
        <v>#REF!</v>
      </c>
      <c r="K91" s="927"/>
      <c r="L91" s="927"/>
      <c r="M91" s="927"/>
    </row>
    <row r="92" spans="1:100" ht="16.5" hidden="1" customHeight="1">
      <c r="A92" s="238" t="e">
        <f>#REF!</f>
        <v>#REF!</v>
      </c>
      <c r="B92" s="238"/>
      <c r="C92" s="238"/>
      <c r="D92" s="238"/>
      <c r="E92" s="238"/>
      <c r="F92" s="238"/>
      <c r="G92" s="238"/>
      <c r="H92" s="238"/>
      <c r="I92" s="239" t="e">
        <f>#REF!</f>
        <v>#REF!</v>
      </c>
      <c r="J92" s="927" t="e">
        <f>#REF!</f>
        <v>#REF!</v>
      </c>
      <c r="K92" s="927"/>
      <c r="L92" s="927"/>
      <c r="M92" s="927"/>
    </row>
    <row r="93" spans="1:100" s="244" customFormat="1" ht="20.100000000000001" hidden="1" customHeight="1">
      <c r="A93" s="243"/>
      <c r="B93" s="243"/>
      <c r="C93" s="243"/>
      <c r="D93" s="243"/>
      <c r="E93" s="243"/>
      <c r="F93" s="243"/>
      <c r="G93" s="243"/>
      <c r="H93" s="243"/>
      <c r="I93" s="237" t="e">
        <f>#REF!</f>
        <v>#REF!</v>
      </c>
      <c r="J93" s="927" t="e">
        <f>#REF!</f>
        <v>#REF!</v>
      </c>
      <c r="K93" s="927"/>
      <c r="L93" s="927"/>
      <c r="M93" s="927"/>
      <c r="N93" s="255"/>
      <c r="O93" s="255"/>
      <c r="P93" s="255"/>
      <c r="Q93" s="255"/>
      <c r="R93" s="255"/>
      <c r="S93" s="255"/>
      <c r="T93" s="255"/>
      <c r="U93" s="255"/>
      <c r="V93" s="255"/>
      <c r="W93" s="255"/>
      <c r="X93" s="255"/>
      <c r="Y93" s="255"/>
      <c r="Z93" s="255"/>
      <c r="AA93" s="255"/>
      <c r="AB93" s="255"/>
      <c r="AC93" s="255"/>
      <c r="AD93" s="255"/>
      <c r="AE93" s="255"/>
      <c r="AF93" s="255"/>
      <c r="AG93" s="255"/>
      <c r="AH93" s="255"/>
      <c r="AI93" s="255"/>
      <c r="AJ93" s="255"/>
      <c r="AK93" s="255"/>
      <c r="AL93" s="255"/>
      <c r="AM93" s="255"/>
      <c r="AN93" s="255"/>
      <c r="AO93" s="255"/>
      <c r="AP93" s="255"/>
      <c r="AQ93" s="255"/>
      <c r="AR93" s="255"/>
      <c r="AS93" s="255"/>
      <c r="AT93" s="255"/>
      <c r="AU93" s="255"/>
      <c r="AV93" s="255"/>
      <c r="AW93" s="255"/>
      <c r="AX93" s="255"/>
      <c r="AY93" s="255"/>
      <c r="AZ93" s="255"/>
      <c r="BA93" s="255"/>
      <c r="BB93" s="255"/>
      <c r="BC93" s="255"/>
      <c r="BD93" s="255"/>
      <c r="BE93" s="255"/>
      <c r="BF93" s="255"/>
      <c r="BG93" s="255"/>
      <c r="BH93" s="255"/>
      <c r="BI93" s="255"/>
      <c r="BJ93" s="255"/>
      <c r="BK93" s="255"/>
      <c r="BL93" s="255"/>
      <c r="BM93" s="255"/>
      <c r="BN93" s="255"/>
      <c r="BO93" s="255"/>
      <c r="BP93" s="255"/>
      <c r="BQ93" s="255"/>
      <c r="BR93" s="255"/>
      <c r="BS93" s="255"/>
      <c r="BT93" s="255"/>
      <c r="BU93" s="255"/>
      <c r="BV93" s="255"/>
      <c r="BW93" s="255"/>
      <c r="BX93" s="255"/>
      <c r="BY93" s="255"/>
      <c r="BZ93" s="255"/>
      <c r="CA93" s="255"/>
      <c r="CB93" s="255"/>
      <c r="CC93" s="255"/>
      <c r="CD93" s="255"/>
      <c r="CE93" s="255"/>
      <c r="CF93" s="255"/>
      <c r="CG93" s="255"/>
      <c r="CH93" s="255"/>
      <c r="CI93" s="255"/>
      <c r="CJ93" s="255"/>
      <c r="CK93" s="255"/>
      <c r="CL93" s="255"/>
      <c r="CM93" s="255"/>
      <c r="CN93" s="255"/>
      <c r="CO93" s="255"/>
      <c r="CP93" s="255"/>
      <c r="CQ93" s="255"/>
      <c r="CR93" s="255"/>
      <c r="CS93" s="255"/>
      <c r="CT93" s="255"/>
      <c r="CU93" s="255"/>
      <c r="CV93" s="255"/>
    </row>
    <row r="94" spans="1:100" ht="24" hidden="1" customHeight="1">
      <c r="A94" s="242" t="e">
        <f>#REF!</f>
        <v>#REF!</v>
      </c>
      <c r="B94" s="242"/>
      <c r="C94" s="242"/>
      <c r="D94" s="242"/>
      <c r="E94" s="242"/>
      <c r="F94" s="242"/>
      <c r="G94" s="242"/>
      <c r="H94" s="242"/>
      <c r="I94" s="237" t="e">
        <f>#REF!</f>
        <v>#REF!</v>
      </c>
      <c r="J94" s="927"/>
      <c r="K94" s="927"/>
      <c r="L94" s="927"/>
      <c r="M94" s="927"/>
    </row>
    <row r="95" spans="1:100" ht="16.5" hidden="1" customHeight="1">
      <c r="A95" s="238" t="e">
        <f>#REF!</f>
        <v>#REF!</v>
      </c>
      <c r="B95" s="238"/>
      <c r="C95" s="238"/>
      <c r="D95" s="238"/>
      <c r="E95" s="238"/>
      <c r="F95" s="238"/>
      <c r="G95" s="238"/>
      <c r="H95" s="238"/>
      <c r="I95" s="239" t="e">
        <f>#REF!</f>
        <v>#REF!</v>
      </c>
      <c r="J95" s="927" t="e">
        <f>#REF!</f>
        <v>#REF!</v>
      </c>
      <c r="K95" s="927"/>
      <c r="L95" s="927"/>
      <c r="M95" s="927"/>
    </row>
    <row r="96" spans="1:100" ht="16.5" hidden="1" customHeight="1">
      <c r="A96" s="238" t="e">
        <f>#REF!</f>
        <v>#REF!</v>
      </c>
      <c r="B96" s="238"/>
      <c r="C96" s="238"/>
      <c r="D96" s="238"/>
      <c r="E96" s="238"/>
      <c r="F96" s="238"/>
      <c r="G96" s="238"/>
      <c r="H96" s="238"/>
      <c r="I96" s="239" t="e">
        <f>#REF!</f>
        <v>#REF!</v>
      </c>
      <c r="J96" s="927" t="e">
        <f>#REF!</f>
        <v>#REF!</v>
      </c>
      <c r="K96" s="927"/>
      <c r="L96" s="927"/>
      <c r="M96" s="927"/>
    </row>
    <row r="97" spans="1:100" ht="33" hidden="1" customHeight="1">
      <c r="A97" s="238" t="e">
        <f>#REF!</f>
        <v>#REF!</v>
      </c>
      <c r="B97" s="238"/>
      <c r="C97" s="238"/>
      <c r="D97" s="238"/>
      <c r="E97" s="238"/>
      <c r="F97" s="238"/>
      <c r="G97" s="238"/>
      <c r="H97" s="238"/>
      <c r="I97" s="239" t="e">
        <f>#REF!</f>
        <v>#REF!</v>
      </c>
      <c r="J97" s="927" t="e">
        <f>#REF!</f>
        <v>#REF!</v>
      </c>
      <c r="K97" s="927"/>
      <c r="L97" s="927"/>
      <c r="M97" s="927"/>
    </row>
    <row r="98" spans="1:100" s="244" customFormat="1" ht="20.100000000000001" hidden="1" customHeight="1">
      <c r="A98" s="238"/>
      <c r="B98" s="238"/>
      <c r="C98" s="238"/>
      <c r="D98" s="238"/>
      <c r="E98" s="238"/>
      <c r="F98" s="238"/>
      <c r="G98" s="238"/>
      <c r="H98" s="238"/>
      <c r="I98" s="237" t="e">
        <f>#REF!</f>
        <v>#REF!</v>
      </c>
      <c r="J98" s="927" t="e">
        <f>#REF!</f>
        <v>#REF!</v>
      </c>
      <c r="K98" s="927"/>
      <c r="L98" s="927"/>
      <c r="M98" s="927"/>
      <c r="N98" s="255"/>
      <c r="O98" s="255"/>
      <c r="P98" s="255"/>
      <c r="Q98" s="255"/>
      <c r="R98" s="255"/>
      <c r="S98" s="255"/>
      <c r="T98" s="255"/>
      <c r="U98" s="255"/>
      <c r="V98" s="255"/>
      <c r="W98" s="255"/>
      <c r="X98" s="255"/>
      <c r="Y98" s="255"/>
      <c r="Z98" s="255"/>
      <c r="AA98" s="255"/>
      <c r="AB98" s="255"/>
      <c r="AC98" s="255"/>
      <c r="AD98" s="255"/>
      <c r="AE98" s="255"/>
      <c r="AF98" s="255"/>
      <c r="AG98" s="255"/>
      <c r="AH98" s="255"/>
      <c r="AI98" s="255"/>
      <c r="AJ98" s="255"/>
      <c r="AK98" s="255"/>
      <c r="AL98" s="255"/>
      <c r="AM98" s="255"/>
      <c r="AN98" s="255"/>
      <c r="AO98" s="255"/>
      <c r="AP98" s="255"/>
      <c r="AQ98" s="255"/>
      <c r="AR98" s="255"/>
      <c r="AS98" s="255"/>
      <c r="AT98" s="255"/>
      <c r="AU98" s="255"/>
      <c r="AV98" s="255"/>
      <c r="AW98" s="255"/>
      <c r="AX98" s="255"/>
      <c r="AY98" s="255"/>
      <c r="AZ98" s="255"/>
      <c r="BA98" s="255"/>
      <c r="BB98" s="255"/>
      <c r="BC98" s="255"/>
      <c r="BD98" s="255"/>
      <c r="BE98" s="255"/>
      <c r="BF98" s="255"/>
      <c r="BG98" s="255"/>
      <c r="BH98" s="255"/>
      <c r="BI98" s="255"/>
      <c r="BJ98" s="255"/>
      <c r="BK98" s="255"/>
      <c r="BL98" s="255"/>
      <c r="BM98" s="255"/>
      <c r="BN98" s="255"/>
      <c r="BO98" s="255"/>
      <c r="BP98" s="255"/>
      <c r="BQ98" s="255"/>
      <c r="BR98" s="255"/>
      <c r="BS98" s="255"/>
      <c r="BT98" s="255"/>
      <c r="BU98" s="255"/>
      <c r="BV98" s="255"/>
      <c r="BW98" s="255"/>
      <c r="BX98" s="255"/>
      <c r="BY98" s="255"/>
      <c r="BZ98" s="255"/>
      <c r="CA98" s="255"/>
      <c r="CB98" s="255"/>
      <c r="CC98" s="255"/>
      <c r="CD98" s="255"/>
      <c r="CE98" s="255"/>
      <c r="CF98" s="255"/>
      <c r="CG98" s="255"/>
      <c r="CH98" s="255"/>
      <c r="CI98" s="255"/>
      <c r="CJ98" s="255"/>
      <c r="CK98" s="255"/>
      <c r="CL98" s="255"/>
      <c r="CM98" s="255"/>
      <c r="CN98" s="255"/>
      <c r="CO98" s="255"/>
      <c r="CP98" s="255"/>
      <c r="CQ98" s="255"/>
      <c r="CR98" s="255"/>
      <c r="CS98" s="255"/>
      <c r="CT98" s="255"/>
      <c r="CU98" s="255"/>
      <c r="CV98" s="255"/>
    </row>
    <row r="99" spans="1:100" ht="20.100000000000001" hidden="1" customHeight="1">
      <c r="A99" s="242" t="e">
        <f>#REF!</f>
        <v>#REF!</v>
      </c>
      <c r="B99" s="242"/>
      <c r="C99" s="242"/>
      <c r="D99" s="242"/>
      <c r="E99" s="242"/>
      <c r="F99" s="242"/>
      <c r="G99" s="242"/>
      <c r="H99" s="242"/>
      <c r="I99" s="237" t="e">
        <f>#REF!</f>
        <v>#REF!</v>
      </c>
      <c r="J99" s="927"/>
      <c r="K99" s="927"/>
      <c r="L99" s="927"/>
      <c r="M99" s="927"/>
    </row>
    <row r="100" spans="1:100" ht="16.5" hidden="1" customHeight="1">
      <c r="A100" s="238" t="e">
        <f>#REF!</f>
        <v>#REF!</v>
      </c>
      <c r="B100" s="238"/>
      <c r="C100" s="238"/>
      <c r="D100" s="238"/>
      <c r="E100" s="238"/>
      <c r="F100" s="238"/>
      <c r="G100" s="238"/>
      <c r="H100" s="238"/>
      <c r="I100" s="239" t="e">
        <f>#REF!</f>
        <v>#REF!</v>
      </c>
      <c r="J100" s="927" t="e">
        <f>#REF!</f>
        <v>#REF!</v>
      </c>
      <c r="K100" s="927"/>
      <c r="L100" s="927"/>
      <c r="M100" s="927"/>
    </row>
    <row r="101" spans="1:100" ht="16.5" hidden="1" customHeight="1">
      <c r="A101" s="238" t="e">
        <f>#REF!</f>
        <v>#REF!</v>
      </c>
      <c r="B101" s="238"/>
      <c r="C101" s="238"/>
      <c r="D101" s="238"/>
      <c r="E101" s="238"/>
      <c r="F101" s="238"/>
      <c r="G101" s="238"/>
      <c r="H101" s="238"/>
      <c r="I101" s="239" t="e">
        <f>#REF!</f>
        <v>#REF!</v>
      </c>
      <c r="J101" s="927" t="e">
        <f>#REF!</f>
        <v>#REF!</v>
      </c>
      <c r="K101" s="927"/>
      <c r="L101" s="927"/>
      <c r="M101" s="927"/>
    </row>
    <row r="102" spans="1:100" ht="16.5" hidden="1" customHeight="1">
      <c r="A102" s="238" t="e">
        <f>#REF!</f>
        <v>#REF!</v>
      </c>
      <c r="B102" s="238"/>
      <c r="C102" s="238"/>
      <c r="D102" s="238"/>
      <c r="E102" s="238"/>
      <c r="F102" s="238"/>
      <c r="G102" s="238"/>
      <c r="H102" s="238"/>
      <c r="I102" s="239" t="e">
        <f>#REF!</f>
        <v>#REF!</v>
      </c>
      <c r="J102" s="927" t="e">
        <f>#REF!</f>
        <v>#REF!</v>
      </c>
      <c r="K102" s="927"/>
      <c r="L102" s="927"/>
      <c r="M102" s="927"/>
    </row>
    <row r="103" spans="1:100" ht="16.5" hidden="1" customHeight="1">
      <c r="A103" s="238"/>
      <c r="B103" s="238"/>
      <c r="C103" s="238"/>
      <c r="D103" s="238"/>
      <c r="E103" s="238"/>
      <c r="F103" s="238"/>
      <c r="G103" s="238"/>
      <c r="H103" s="238"/>
      <c r="I103" s="237" t="e">
        <f>#REF!</f>
        <v>#REF!</v>
      </c>
      <c r="J103" s="927" t="e">
        <f>#REF!</f>
        <v>#REF!</v>
      </c>
      <c r="K103" s="927"/>
      <c r="L103" s="927"/>
      <c r="M103" s="927"/>
    </row>
    <row r="104" spans="1:100" ht="20.100000000000001" hidden="1" customHeight="1">
      <c r="A104" s="242" t="e">
        <f>#REF!</f>
        <v>#REF!</v>
      </c>
      <c r="B104" s="242"/>
      <c r="C104" s="242"/>
      <c r="D104" s="242"/>
      <c r="E104" s="242"/>
      <c r="F104" s="242"/>
      <c r="G104" s="242"/>
      <c r="H104" s="242"/>
      <c r="I104" s="237" t="e">
        <f>#REF!</f>
        <v>#REF!</v>
      </c>
      <c r="J104" s="927"/>
      <c r="K104" s="927"/>
      <c r="L104" s="927"/>
      <c r="M104" s="927"/>
    </row>
    <row r="105" spans="1:100" ht="16.5" hidden="1" customHeight="1">
      <c r="A105" s="238" t="e">
        <f>#REF!</f>
        <v>#REF!</v>
      </c>
      <c r="B105" s="238"/>
      <c r="C105" s="238"/>
      <c r="D105" s="238"/>
      <c r="E105" s="238"/>
      <c r="F105" s="238"/>
      <c r="G105" s="238"/>
      <c r="H105" s="238"/>
      <c r="I105" s="239" t="e">
        <f>#REF!</f>
        <v>#REF!</v>
      </c>
      <c r="J105" s="927" t="e">
        <f>#REF!</f>
        <v>#REF!</v>
      </c>
      <c r="K105" s="927"/>
      <c r="L105" s="927"/>
      <c r="M105" s="927"/>
    </row>
    <row r="106" spans="1:100" ht="16.5" hidden="1" customHeight="1">
      <c r="A106" s="238" t="e">
        <f>#REF!</f>
        <v>#REF!</v>
      </c>
      <c r="B106" s="238"/>
      <c r="C106" s="238"/>
      <c r="D106" s="238"/>
      <c r="E106" s="238"/>
      <c r="F106" s="238"/>
      <c r="G106" s="238"/>
      <c r="H106" s="238"/>
      <c r="I106" s="239" t="e">
        <f>#REF!</f>
        <v>#REF!</v>
      </c>
      <c r="J106" s="927" t="e">
        <f>#REF!</f>
        <v>#REF!</v>
      </c>
      <c r="K106" s="927"/>
      <c r="L106" s="927"/>
      <c r="M106" s="927"/>
    </row>
    <row r="107" spans="1:100" ht="16.5" hidden="1" customHeight="1">
      <c r="A107" s="238" t="e">
        <f>#REF!</f>
        <v>#REF!</v>
      </c>
      <c r="B107" s="238"/>
      <c r="C107" s="238"/>
      <c r="D107" s="238"/>
      <c r="E107" s="238"/>
      <c r="F107" s="238"/>
      <c r="G107" s="238"/>
      <c r="H107" s="238"/>
      <c r="I107" s="239" t="e">
        <f>#REF!</f>
        <v>#REF!</v>
      </c>
      <c r="J107" s="927" t="e">
        <f>#REF!</f>
        <v>#REF!</v>
      </c>
      <c r="K107" s="927"/>
      <c r="L107" s="927"/>
      <c r="M107" s="927"/>
    </row>
    <row r="108" spans="1:100" ht="16.5" hidden="1" customHeight="1">
      <c r="A108" s="238" t="e">
        <f>#REF!</f>
        <v>#REF!</v>
      </c>
      <c r="B108" s="238"/>
      <c r="C108" s="238"/>
      <c r="D108" s="238"/>
      <c r="E108" s="238"/>
      <c r="F108" s="238"/>
      <c r="G108" s="238"/>
      <c r="H108" s="238"/>
      <c r="I108" s="239" t="e">
        <f>#REF!</f>
        <v>#REF!</v>
      </c>
      <c r="J108" s="927" t="e">
        <f>#REF!</f>
        <v>#REF!</v>
      </c>
      <c r="K108" s="927"/>
      <c r="L108" s="927"/>
      <c r="M108" s="927"/>
    </row>
    <row r="109" spans="1:100" s="244" customFormat="1" ht="20.100000000000001" hidden="1" customHeight="1">
      <c r="A109" s="238"/>
      <c r="B109" s="238"/>
      <c r="C109" s="238"/>
      <c r="D109" s="238"/>
      <c r="E109" s="238"/>
      <c r="F109" s="238"/>
      <c r="G109" s="238"/>
      <c r="H109" s="238"/>
      <c r="I109" s="237" t="e">
        <f>#REF!</f>
        <v>#REF!</v>
      </c>
      <c r="J109" s="927" t="e">
        <f>#REF!</f>
        <v>#REF!</v>
      </c>
      <c r="K109" s="927"/>
      <c r="L109" s="927"/>
      <c r="M109" s="927"/>
      <c r="N109" s="255"/>
      <c r="O109" s="255"/>
      <c r="P109" s="255"/>
      <c r="Q109" s="255"/>
      <c r="R109" s="255"/>
      <c r="S109" s="255"/>
      <c r="T109" s="255"/>
      <c r="U109" s="255"/>
      <c r="V109" s="255"/>
      <c r="W109" s="255"/>
      <c r="X109" s="255"/>
      <c r="Y109" s="255"/>
      <c r="Z109" s="255"/>
      <c r="AA109" s="255"/>
      <c r="AB109" s="255"/>
      <c r="AC109" s="255"/>
      <c r="AD109" s="255"/>
      <c r="AE109" s="255"/>
      <c r="AF109" s="255"/>
      <c r="AG109" s="255"/>
      <c r="AH109" s="255"/>
      <c r="AI109" s="255"/>
      <c r="AJ109" s="255"/>
      <c r="AK109" s="255"/>
      <c r="AL109" s="255"/>
      <c r="AM109" s="255"/>
      <c r="AN109" s="255"/>
      <c r="AO109" s="255"/>
      <c r="AP109" s="255"/>
      <c r="AQ109" s="255"/>
      <c r="AR109" s="255"/>
      <c r="AS109" s="255"/>
      <c r="AT109" s="255"/>
      <c r="AU109" s="255"/>
      <c r="AV109" s="255"/>
      <c r="AW109" s="255"/>
      <c r="AX109" s="255"/>
      <c r="AY109" s="255"/>
      <c r="AZ109" s="255"/>
      <c r="BA109" s="255"/>
      <c r="BB109" s="255"/>
      <c r="BC109" s="255"/>
      <c r="BD109" s="255"/>
      <c r="BE109" s="255"/>
      <c r="BF109" s="255"/>
      <c r="BG109" s="255"/>
      <c r="BH109" s="255"/>
      <c r="BI109" s="255"/>
      <c r="BJ109" s="255"/>
      <c r="BK109" s="255"/>
      <c r="BL109" s="255"/>
      <c r="BM109" s="255"/>
      <c r="BN109" s="255"/>
      <c r="BO109" s="255"/>
      <c r="BP109" s="255"/>
      <c r="BQ109" s="255"/>
      <c r="BR109" s="255"/>
      <c r="BS109" s="255"/>
      <c r="BT109" s="255"/>
      <c r="BU109" s="255"/>
      <c r="BV109" s="255"/>
      <c r="BW109" s="255"/>
      <c r="BX109" s="255"/>
      <c r="BY109" s="255"/>
      <c r="BZ109" s="255"/>
      <c r="CA109" s="255"/>
      <c r="CB109" s="255"/>
      <c r="CC109" s="255"/>
      <c r="CD109" s="255"/>
      <c r="CE109" s="255"/>
      <c r="CF109" s="255"/>
      <c r="CG109" s="255"/>
      <c r="CH109" s="255"/>
      <c r="CI109" s="255"/>
      <c r="CJ109" s="255"/>
      <c r="CK109" s="255"/>
      <c r="CL109" s="255"/>
      <c r="CM109" s="255"/>
      <c r="CN109" s="255"/>
      <c r="CO109" s="255"/>
      <c r="CP109" s="255"/>
      <c r="CQ109" s="255"/>
      <c r="CR109" s="255"/>
      <c r="CS109" s="255"/>
      <c r="CT109" s="255"/>
      <c r="CU109" s="255"/>
      <c r="CV109" s="255"/>
    </row>
    <row r="110" spans="1:100" ht="20.100000000000001" hidden="1" customHeight="1">
      <c r="A110" s="245"/>
      <c r="B110" s="245"/>
      <c r="C110" s="245"/>
      <c r="D110" s="245"/>
      <c r="E110" s="245"/>
      <c r="F110" s="245"/>
      <c r="G110" s="245"/>
      <c r="H110" s="245"/>
      <c r="I110" s="237" t="e">
        <f>#REF!</f>
        <v>#REF!</v>
      </c>
      <c r="J110" s="927" t="e">
        <f>#REF!</f>
        <v>#REF!</v>
      </c>
      <c r="K110" s="927"/>
      <c r="L110" s="927"/>
      <c r="M110" s="927"/>
    </row>
    <row r="111" spans="1:100" ht="16.5" hidden="1" customHeight="1">
      <c r="A111" s="245"/>
      <c r="B111" s="245"/>
      <c r="C111" s="245"/>
      <c r="D111" s="245"/>
      <c r="E111" s="245"/>
      <c r="F111" s="245"/>
      <c r="G111" s="245"/>
      <c r="H111" s="245"/>
      <c r="I111" s="237"/>
      <c r="J111" s="927"/>
      <c r="K111" s="927"/>
      <c r="L111" s="927"/>
      <c r="M111" s="927"/>
    </row>
    <row r="112" spans="1:100" ht="20.100000000000001" hidden="1" customHeight="1">
      <c r="A112" s="241" t="e">
        <f>#REF!</f>
        <v>#REF!</v>
      </c>
      <c r="B112" s="241"/>
      <c r="C112" s="241"/>
      <c r="D112" s="241"/>
      <c r="E112" s="241"/>
      <c r="F112" s="241"/>
      <c r="G112" s="241"/>
      <c r="H112" s="241"/>
      <c r="I112" s="237" t="e">
        <f>#REF!</f>
        <v>#REF!</v>
      </c>
      <c r="J112" s="927"/>
      <c r="K112" s="927"/>
      <c r="L112" s="927"/>
      <c r="M112" s="927"/>
    </row>
    <row r="113" spans="1:13" ht="30" hidden="1" customHeight="1">
      <c r="A113" s="242" t="e">
        <f>#REF!</f>
        <v>#REF!</v>
      </c>
      <c r="B113" s="242"/>
      <c r="C113" s="242"/>
      <c r="D113" s="242"/>
      <c r="E113" s="242"/>
      <c r="F113" s="242"/>
      <c r="G113" s="242"/>
      <c r="H113" s="242"/>
      <c r="I113" s="237" t="e">
        <f>#REF!</f>
        <v>#REF!</v>
      </c>
      <c r="J113" s="927"/>
      <c r="K113" s="927"/>
      <c r="L113" s="927"/>
      <c r="M113" s="927"/>
    </row>
    <row r="114" spans="1:13" ht="16.5" hidden="1" customHeight="1">
      <c r="A114" s="238" t="e">
        <f>#REF!</f>
        <v>#REF!</v>
      </c>
      <c r="B114" s="238"/>
      <c r="C114" s="238"/>
      <c r="D114" s="238"/>
      <c r="E114" s="238"/>
      <c r="F114" s="238"/>
      <c r="G114" s="238"/>
      <c r="H114" s="238"/>
      <c r="I114" s="239" t="e">
        <f>#REF!</f>
        <v>#REF!</v>
      </c>
      <c r="J114" s="927" t="e">
        <f>#REF!</f>
        <v>#REF!</v>
      </c>
      <c r="K114" s="927"/>
      <c r="L114" s="927"/>
      <c r="M114" s="927"/>
    </row>
    <row r="115" spans="1:13" ht="16.5" hidden="1" customHeight="1">
      <c r="A115" s="238" t="e">
        <f>#REF!</f>
        <v>#REF!</v>
      </c>
      <c r="B115" s="238"/>
      <c r="C115" s="238"/>
      <c r="D115" s="238"/>
      <c r="E115" s="238"/>
      <c r="F115" s="238"/>
      <c r="G115" s="238"/>
      <c r="H115" s="238"/>
      <c r="I115" s="239" t="e">
        <f>#REF!</f>
        <v>#REF!</v>
      </c>
      <c r="J115" s="927" t="e">
        <f>#REF!</f>
        <v>#REF!</v>
      </c>
      <c r="K115" s="927"/>
      <c r="L115" s="927"/>
      <c r="M115" s="927"/>
    </row>
    <row r="116" spans="1:13" ht="16.5" hidden="1" customHeight="1">
      <c r="A116" s="238" t="e">
        <f>#REF!</f>
        <v>#REF!</v>
      </c>
      <c r="B116" s="238"/>
      <c r="C116" s="238"/>
      <c r="D116" s="238"/>
      <c r="E116" s="238"/>
      <c r="F116" s="238"/>
      <c r="G116" s="238"/>
      <c r="H116" s="238"/>
      <c r="I116" s="239" t="e">
        <f>#REF!</f>
        <v>#REF!</v>
      </c>
      <c r="J116" s="927" t="e">
        <f>#REF!</f>
        <v>#REF!</v>
      </c>
      <c r="K116" s="927"/>
      <c r="L116" s="927"/>
      <c r="M116" s="927"/>
    </row>
    <row r="117" spans="1:13" ht="20.100000000000001" hidden="1" customHeight="1">
      <c r="A117" s="246"/>
      <c r="B117" s="246"/>
      <c r="C117" s="246"/>
      <c r="D117" s="246"/>
      <c r="E117" s="246"/>
      <c r="F117" s="246"/>
      <c r="G117" s="246"/>
      <c r="H117" s="246"/>
      <c r="I117" s="237" t="e">
        <f>#REF!</f>
        <v>#REF!</v>
      </c>
      <c r="J117" s="927" t="e">
        <f>#REF!</f>
        <v>#REF!</v>
      </c>
      <c r="K117" s="927"/>
      <c r="L117" s="927"/>
      <c r="M117" s="927"/>
    </row>
    <row r="118" spans="1:13" ht="20.100000000000001" hidden="1" customHeight="1">
      <c r="A118" s="245"/>
      <c r="B118" s="245"/>
      <c r="C118" s="245"/>
      <c r="D118" s="245"/>
      <c r="E118" s="245"/>
      <c r="F118" s="245"/>
      <c r="G118" s="245"/>
      <c r="H118" s="245"/>
      <c r="I118" s="237" t="e">
        <f>#REF!</f>
        <v>#REF!</v>
      </c>
      <c r="J118" s="927" t="e">
        <f>#REF!</f>
        <v>#REF!</v>
      </c>
      <c r="K118" s="927"/>
      <c r="L118" s="927"/>
      <c r="M118" s="927"/>
    </row>
    <row r="119" spans="1:13" ht="20.100000000000001" hidden="1" customHeight="1">
      <c r="A119" s="236" t="e">
        <f>#REF!</f>
        <v>#REF!</v>
      </c>
      <c r="B119" s="236"/>
      <c r="C119" s="236"/>
      <c r="D119" s="236"/>
      <c r="E119" s="236"/>
      <c r="F119" s="236"/>
      <c r="G119" s="236"/>
      <c r="H119" s="236"/>
      <c r="I119" s="237" t="e">
        <f>#REF!</f>
        <v>#REF!</v>
      </c>
      <c r="J119" s="927"/>
      <c r="K119" s="927"/>
      <c r="L119" s="927"/>
      <c r="M119" s="927"/>
    </row>
    <row r="120" spans="1:13" ht="30" hidden="1" customHeight="1">
      <c r="A120" s="241" t="e">
        <f>#REF!</f>
        <v>#REF!</v>
      </c>
      <c r="B120" s="241"/>
      <c r="C120" s="241"/>
      <c r="D120" s="241"/>
      <c r="E120" s="241"/>
      <c r="F120" s="241"/>
      <c r="G120" s="241"/>
      <c r="H120" s="241"/>
      <c r="I120" s="237" t="e">
        <f>#REF!</f>
        <v>#REF!</v>
      </c>
      <c r="J120" s="927"/>
      <c r="K120" s="927"/>
      <c r="L120" s="927"/>
      <c r="M120" s="927"/>
    </row>
    <row r="121" spans="1:13" ht="20.100000000000001" hidden="1" customHeight="1">
      <c r="A121" s="238" t="e">
        <f>#REF!</f>
        <v>#REF!</v>
      </c>
      <c r="B121" s="238"/>
      <c r="C121" s="238"/>
      <c r="D121" s="238"/>
      <c r="E121" s="238"/>
      <c r="F121" s="238"/>
      <c r="G121" s="238"/>
      <c r="H121" s="238"/>
      <c r="I121" s="239" t="e">
        <f>#REF!</f>
        <v>#REF!</v>
      </c>
      <c r="J121" s="927" t="e">
        <f>#REF!</f>
        <v>#REF!</v>
      </c>
      <c r="K121" s="927"/>
      <c r="L121" s="927"/>
      <c r="M121" s="927"/>
    </row>
    <row r="122" spans="1:13" ht="20.100000000000001" hidden="1" customHeight="1">
      <c r="A122" s="238" t="e">
        <f>#REF!</f>
        <v>#REF!</v>
      </c>
      <c r="B122" s="238"/>
      <c r="C122" s="238"/>
      <c r="D122" s="238"/>
      <c r="E122" s="238"/>
      <c r="F122" s="238"/>
      <c r="G122" s="238"/>
      <c r="H122" s="238"/>
      <c r="I122" s="239" t="e">
        <f>#REF!</f>
        <v>#REF!</v>
      </c>
      <c r="J122" s="927" t="e">
        <f>#REF!</f>
        <v>#REF!</v>
      </c>
      <c r="K122" s="927"/>
      <c r="L122" s="927"/>
      <c r="M122" s="927"/>
    </row>
    <row r="123" spans="1:13" ht="20.100000000000001" hidden="1" customHeight="1">
      <c r="A123" s="238" t="e">
        <f>#REF!</f>
        <v>#REF!</v>
      </c>
      <c r="B123" s="238"/>
      <c r="C123" s="238"/>
      <c r="D123" s="238"/>
      <c r="E123" s="238"/>
      <c r="F123" s="238"/>
      <c r="G123" s="238"/>
      <c r="H123" s="238"/>
      <c r="I123" s="239" t="e">
        <f>#REF!</f>
        <v>#REF!</v>
      </c>
      <c r="J123" s="927" t="e">
        <f>#REF!</f>
        <v>#REF!</v>
      </c>
      <c r="K123" s="927"/>
      <c r="L123" s="927"/>
      <c r="M123" s="927"/>
    </row>
    <row r="124" spans="1:13" ht="20.100000000000001" hidden="1" customHeight="1">
      <c r="A124" s="238" t="e">
        <f>#REF!</f>
        <v>#REF!</v>
      </c>
      <c r="B124" s="238"/>
      <c r="C124" s="238"/>
      <c r="D124" s="238"/>
      <c r="E124" s="238"/>
      <c r="F124" s="238"/>
      <c r="G124" s="238"/>
      <c r="H124" s="238"/>
      <c r="I124" s="239" t="e">
        <f>#REF!</f>
        <v>#REF!</v>
      </c>
      <c r="J124" s="927" t="e">
        <f>#REF!</f>
        <v>#REF!</v>
      </c>
      <c r="K124" s="927"/>
      <c r="L124" s="927"/>
      <c r="M124" s="927"/>
    </row>
    <row r="125" spans="1:13" ht="20.100000000000001" hidden="1" customHeight="1">
      <c r="A125" s="238" t="e">
        <f>#REF!</f>
        <v>#REF!</v>
      </c>
      <c r="B125" s="238"/>
      <c r="C125" s="238"/>
      <c r="D125" s="238"/>
      <c r="E125" s="238"/>
      <c r="F125" s="238"/>
      <c r="G125" s="238"/>
      <c r="H125" s="238"/>
      <c r="I125" s="239" t="e">
        <f>#REF!</f>
        <v>#REF!</v>
      </c>
      <c r="J125" s="927" t="e">
        <f>#REF!</f>
        <v>#REF!</v>
      </c>
      <c r="K125" s="927"/>
      <c r="L125" s="927"/>
      <c r="M125" s="927"/>
    </row>
    <row r="126" spans="1:13" ht="20.100000000000001" hidden="1" customHeight="1">
      <c r="A126" s="240"/>
      <c r="B126" s="240"/>
      <c r="C126" s="240"/>
      <c r="D126" s="240"/>
      <c r="E126" s="240"/>
      <c r="F126" s="240"/>
      <c r="G126" s="240"/>
      <c r="H126" s="240"/>
      <c r="I126" s="237" t="e">
        <f>#REF!</f>
        <v>#REF!</v>
      </c>
      <c r="J126" s="927" t="e">
        <f>#REF!</f>
        <v>#REF!</v>
      </c>
      <c r="K126" s="927"/>
      <c r="L126" s="927"/>
      <c r="M126" s="927"/>
    </row>
    <row r="127" spans="1:13" ht="20.100000000000001" hidden="1" customHeight="1">
      <c r="A127" s="241" t="e">
        <f>#REF!</f>
        <v>#REF!</v>
      </c>
      <c r="B127" s="241"/>
      <c r="C127" s="241"/>
      <c r="D127" s="241"/>
      <c r="E127" s="241"/>
      <c r="F127" s="241"/>
      <c r="G127" s="241"/>
      <c r="H127" s="241"/>
      <c r="I127" s="237" t="e">
        <f>#REF!</f>
        <v>#REF!</v>
      </c>
      <c r="J127" s="927"/>
      <c r="K127" s="927"/>
      <c r="L127" s="927"/>
      <c r="M127" s="927"/>
    </row>
    <row r="128" spans="1:13" ht="20.100000000000001" hidden="1" customHeight="1">
      <c r="A128" s="238" t="e">
        <f>#REF!</f>
        <v>#REF!</v>
      </c>
      <c r="B128" s="238"/>
      <c r="C128" s="238"/>
      <c r="D128" s="238"/>
      <c r="E128" s="238"/>
      <c r="F128" s="238"/>
      <c r="G128" s="238"/>
      <c r="H128" s="238"/>
      <c r="I128" s="247" t="e">
        <f>#REF!</f>
        <v>#REF!</v>
      </c>
      <c r="J128" s="927" t="e">
        <f>#REF!</f>
        <v>#REF!</v>
      </c>
      <c r="K128" s="927"/>
      <c r="L128" s="927"/>
      <c r="M128" s="927"/>
    </row>
    <row r="129" spans="1:13" ht="20.100000000000001" hidden="1" customHeight="1">
      <c r="A129" s="238" t="e">
        <f>#REF!</f>
        <v>#REF!</v>
      </c>
      <c r="B129" s="238"/>
      <c r="C129" s="238"/>
      <c r="D129" s="238"/>
      <c r="E129" s="238"/>
      <c r="F129" s="238"/>
      <c r="G129" s="238"/>
      <c r="H129" s="238"/>
      <c r="I129" s="247" t="e">
        <f>#REF!</f>
        <v>#REF!</v>
      </c>
      <c r="J129" s="927" t="e">
        <f>#REF!</f>
        <v>#REF!</v>
      </c>
      <c r="K129" s="927"/>
      <c r="L129" s="927"/>
      <c r="M129" s="927"/>
    </row>
    <row r="130" spans="1:13" ht="20.100000000000001" hidden="1" customHeight="1">
      <c r="A130" s="238" t="e">
        <f>#REF!</f>
        <v>#REF!</v>
      </c>
      <c r="B130" s="238"/>
      <c r="C130" s="238"/>
      <c r="D130" s="238"/>
      <c r="E130" s="238"/>
      <c r="F130" s="238"/>
      <c r="G130" s="238"/>
      <c r="H130" s="238"/>
      <c r="I130" s="247" t="e">
        <f>#REF!</f>
        <v>#REF!</v>
      </c>
      <c r="J130" s="927" t="e">
        <f>#REF!</f>
        <v>#REF!</v>
      </c>
      <c r="K130" s="927"/>
      <c r="L130" s="927"/>
      <c r="M130" s="927"/>
    </row>
    <row r="131" spans="1:13" ht="20.100000000000001" hidden="1" customHeight="1">
      <c r="A131" s="238" t="e">
        <f>#REF!</f>
        <v>#REF!</v>
      </c>
      <c r="B131" s="238"/>
      <c r="C131" s="238"/>
      <c r="D131" s="238"/>
      <c r="E131" s="238"/>
      <c r="F131" s="238"/>
      <c r="G131" s="238"/>
      <c r="H131" s="238"/>
      <c r="I131" s="247" t="e">
        <f>#REF!</f>
        <v>#REF!</v>
      </c>
      <c r="J131" s="927" t="e">
        <f>#REF!</f>
        <v>#REF!</v>
      </c>
      <c r="K131" s="927"/>
      <c r="L131" s="927"/>
      <c r="M131" s="927"/>
    </row>
    <row r="132" spans="1:13" ht="20.100000000000001" hidden="1" customHeight="1">
      <c r="A132" s="238" t="e">
        <f>#REF!</f>
        <v>#REF!</v>
      </c>
      <c r="B132" s="238"/>
      <c r="C132" s="238"/>
      <c r="D132" s="238"/>
      <c r="E132" s="238"/>
      <c r="F132" s="238"/>
      <c r="G132" s="238"/>
      <c r="H132" s="238"/>
      <c r="I132" s="247" t="e">
        <f>#REF!</f>
        <v>#REF!</v>
      </c>
      <c r="J132" s="927" t="e">
        <f>#REF!</f>
        <v>#REF!</v>
      </c>
      <c r="K132" s="927"/>
      <c r="L132" s="927"/>
      <c r="M132" s="927"/>
    </row>
    <row r="133" spans="1:13" ht="20.100000000000001" hidden="1" customHeight="1">
      <c r="A133" s="238" t="e">
        <f>#REF!</f>
        <v>#REF!</v>
      </c>
      <c r="B133" s="238"/>
      <c r="C133" s="238"/>
      <c r="D133" s="238"/>
      <c r="E133" s="238"/>
      <c r="F133" s="238"/>
      <c r="G133" s="238"/>
      <c r="H133" s="238"/>
      <c r="I133" s="247" t="e">
        <f>#REF!</f>
        <v>#REF!</v>
      </c>
      <c r="J133" s="927" t="e">
        <f>#REF!</f>
        <v>#REF!</v>
      </c>
      <c r="K133" s="927"/>
      <c r="L133" s="927"/>
      <c r="M133" s="927"/>
    </row>
    <row r="134" spans="1:13" ht="20.100000000000001" hidden="1" customHeight="1">
      <c r="A134" s="248"/>
      <c r="B134" s="248"/>
      <c r="C134" s="248"/>
      <c r="D134" s="248"/>
      <c r="E134" s="248"/>
      <c r="F134" s="248"/>
      <c r="G134" s="248"/>
      <c r="H134" s="248"/>
      <c r="I134" s="237" t="e">
        <f>#REF!</f>
        <v>#REF!</v>
      </c>
      <c r="J134" s="927" t="e">
        <f>#REF!</f>
        <v>#REF!</v>
      </c>
      <c r="K134" s="927"/>
      <c r="L134" s="927"/>
      <c r="M134" s="927"/>
    </row>
    <row r="135" spans="1:13" ht="35.25" hidden="1" customHeight="1">
      <c r="A135" s="241" t="e">
        <f>#REF!</f>
        <v>#REF!</v>
      </c>
      <c r="B135" s="241"/>
      <c r="C135" s="241"/>
      <c r="D135" s="241"/>
      <c r="E135" s="241"/>
      <c r="F135" s="241"/>
      <c r="G135" s="241"/>
      <c r="H135" s="241"/>
      <c r="I135" s="237" t="e">
        <f>#REF!</f>
        <v>#REF!</v>
      </c>
      <c r="J135" s="927"/>
      <c r="K135" s="927"/>
      <c r="L135" s="927"/>
      <c r="M135" s="927"/>
    </row>
    <row r="136" spans="1:13" ht="19.5" hidden="1" customHeight="1">
      <c r="A136" s="238" t="e">
        <f>#REF!</f>
        <v>#REF!</v>
      </c>
      <c r="B136" s="238"/>
      <c r="C136" s="238"/>
      <c r="D136" s="238"/>
      <c r="E136" s="238"/>
      <c r="F136" s="238"/>
      <c r="G136" s="238"/>
      <c r="H136" s="238"/>
      <c r="I136" s="247" t="e">
        <f>#REF!</f>
        <v>#REF!</v>
      </c>
      <c r="J136" s="927" t="e">
        <f>#REF!</f>
        <v>#REF!</v>
      </c>
      <c r="K136" s="927"/>
      <c r="L136" s="927"/>
      <c r="M136" s="927"/>
    </row>
    <row r="137" spans="1:13" ht="19.5" hidden="1" customHeight="1">
      <c r="A137" s="238" t="e">
        <f>#REF!</f>
        <v>#REF!</v>
      </c>
      <c r="B137" s="238"/>
      <c r="C137" s="238"/>
      <c r="D137" s="238"/>
      <c r="E137" s="238"/>
      <c r="F137" s="238"/>
      <c r="G137" s="238"/>
      <c r="H137" s="238"/>
      <c r="I137" s="247" t="e">
        <f>#REF!</f>
        <v>#REF!</v>
      </c>
      <c r="J137" s="927" t="e">
        <f>#REF!</f>
        <v>#REF!</v>
      </c>
      <c r="K137" s="927"/>
      <c r="L137" s="927"/>
      <c r="M137" s="927"/>
    </row>
    <row r="138" spans="1:13" ht="19.5" hidden="1" customHeight="1">
      <c r="A138" s="238" t="e">
        <f>#REF!</f>
        <v>#REF!</v>
      </c>
      <c r="B138" s="238"/>
      <c r="C138" s="238"/>
      <c r="D138" s="238"/>
      <c r="E138" s="238"/>
      <c r="F138" s="238"/>
      <c r="G138" s="238"/>
      <c r="H138" s="238"/>
      <c r="I138" s="247" t="e">
        <f>#REF!</f>
        <v>#REF!</v>
      </c>
      <c r="J138" s="927" t="e">
        <f>#REF!</f>
        <v>#REF!</v>
      </c>
      <c r="K138" s="927"/>
      <c r="L138" s="927"/>
      <c r="M138" s="927"/>
    </row>
    <row r="139" spans="1:13" ht="19.5" hidden="1" customHeight="1">
      <c r="A139" s="238" t="e">
        <f>#REF!</f>
        <v>#REF!</v>
      </c>
      <c r="B139" s="238"/>
      <c r="C139" s="238"/>
      <c r="D139" s="238"/>
      <c r="E139" s="238"/>
      <c r="F139" s="238"/>
      <c r="G139" s="238"/>
      <c r="H139" s="238"/>
      <c r="I139" s="247" t="e">
        <f>#REF!</f>
        <v>#REF!</v>
      </c>
      <c r="J139" s="927" t="e">
        <f>#REF!</f>
        <v>#REF!</v>
      </c>
      <c r="K139" s="927"/>
      <c r="L139" s="927"/>
      <c r="M139" s="927"/>
    </row>
    <row r="140" spans="1:13" ht="33" hidden="1" customHeight="1">
      <c r="A140" s="238" t="e">
        <f>#REF!</f>
        <v>#REF!</v>
      </c>
      <c r="B140" s="238"/>
      <c r="C140" s="238"/>
      <c r="D140" s="238"/>
      <c r="E140" s="238"/>
      <c r="F140" s="238"/>
      <c r="G140" s="238"/>
      <c r="H140" s="238"/>
      <c r="I140" s="247" t="e">
        <f>#REF!</f>
        <v>#REF!</v>
      </c>
      <c r="J140" s="927" t="e">
        <f>#REF!</f>
        <v>#REF!</v>
      </c>
      <c r="K140" s="927"/>
      <c r="L140" s="927"/>
      <c r="M140" s="927"/>
    </row>
    <row r="141" spans="1:13" ht="19.5" hidden="1" customHeight="1">
      <c r="A141" s="238" t="e">
        <f>#REF!</f>
        <v>#REF!</v>
      </c>
      <c r="B141" s="238"/>
      <c r="C141" s="238"/>
      <c r="D141" s="238"/>
      <c r="E141" s="238"/>
      <c r="F141" s="238"/>
      <c r="G141" s="238"/>
      <c r="H141" s="238"/>
      <c r="I141" s="247" t="e">
        <f>#REF!</f>
        <v>#REF!</v>
      </c>
      <c r="J141" s="927" t="e">
        <f>#REF!</f>
        <v>#REF!</v>
      </c>
      <c r="K141" s="927"/>
      <c r="L141" s="927"/>
      <c r="M141" s="927"/>
    </row>
    <row r="142" spans="1:13" ht="19.5" hidden="1" customHeight="1">
      <c r="A142" s="238" t="e">
        <f>#REF!</f>
        <v>#REF!</v>
      </c>
      <c r="B142" s="238"/>
      <c r="C142" s="238"/>
      <c r="D142" s="238"/>
      <c r="E142" s="238"/>
      <c r="F142" s="238"/>
      <c r="G142" s="238"/>
      <c r="H142" s="238"/>
      <c r="I142" s="247" t="e">
        <f>#REF!</f>
        <v>#REF!</v>
      </c>
      <c r="J142" s="927" t="e">
        <f>#REF!</f>
        <v>#REF!</v>
      </c>
      <c r="K142" s="927"/>
      <c r="L142" s="927"/>
      <c r="M142" s="927"/>
    </row>
    <row r="143" spans="1:13" ht="19.5" hidden="1" customHeight="1">
      <c r="A143" s="238" t="e">
        <f>#REF!</f>
        <v>#REF!</v>
      </c>
      <c r="B143" s="238"/>
      <c r="C143" s="238"/>
      <c r="D143" s="238"/>
      <c r="E143" s="238"/>
      <c r="F143" s="238"/>
      <c r="G143" s="238"/>
      <c r="H143" s="238"/>
      <c r="I143" s="247" t="e">
        <f>#REF!</f>
        <v>#REF!</v>
      </c>
      <c r="J143" s="927" t="e">
        <f>#REF!</f>
        <v>#REF!</v>
      </c>
      <c r="K143" s="927"/>
      <c r="L143" s="927"/>
      <c r="M143" s="927"/>
    </row>
    <row r="144" spans="1:13" ht="19.5" hidden="1" customHeight="1">
      <c r="A144" s="238" t="e">
        <f>#REF!</f>
        <v>#REF!</v>
      </c>
      <c r="B144" s="238"/>
      <c r="C144" s="238"/>
      <c r="D144" s="238"/>
      <c r="E144" s="238"/>
      <c r="F144" s="238"/>
      <c r="G144" s="238"/>
      <c r="H144" s="238"/>
      <c r="I144" s="247" t="e">
        <f>#REF!</f>
        <v>#REF!</v>
      </c>
      <c r="J144" s="927" t="e">
        <f>#REF!</f>
        <v>#REF!</v>
      </c>
      <c r="K144" s="927"/>
      <c r="L144" s="927"/>
      <c r="M144" s="927"/>
    </row>
    <row r="145" spans="1:13" ht="19.5" hidden="1" customHeight="1">
      <c r="A145" s="248"/>
      <c r="B145" s="248"/>
      <c r="C145" s="248"/>
      <c r="D145" s="248"/>
      <c r="E145" s="248"/>
      <c r="F145" s="248"/>
      <c r="G145" s="248"/>
      <c r="H145" s="248"/>
      <c r="I145" s="237" t="e">
        <f>#REF!</f>
        <v>#REF!</v>
      </c>
      <c r="J145" s="927" t="e">
        <f>#REF!</f>
        <v>#REF!</v>
      </c>
      <c r="K145" s="927"/>
      <c r="L145" s="927"/>
      <c r="M145" s="927"/>
    </row>
    <row r="146" spans="1:13" ht="19.5" hidden="1" customHeight="1">
      <c r="A146" s="241" t="e">
        <f>#REF!</f>
        <v>#REF!</v>
      </c>
      <c r="B146" s="241"/>
      <c r="C146" s="241"/>
      <c r="D146" s="241"/>
      <c r="E146" s="241"/>
      <c r="F146" s="241"/>
      <c r="G146" s="241"/>
      <c r="H146" s="241"/>
      <c r="I146" s="237" t="e">
        <f>#REF!</f>
        <v>#REF!</v>
      </c>
      <c r="J146" s="927"/>
      <c r="K146" s="927"/>
      <c r="L146" s="927"/>
      <c r="M146" s="927"/>
    </row>
    <row r="147" spans="1:13" ht="19.5" hidden="1" customHeight="1">
      <c r="A147" s="238" t="e">
        <f>#REF!</f>
        <v>#REF!</v>
      </c>
      <c r="B147" s="238"/>
      <c r="C147" s="238"/>
      <c r="D147" s="238"/>
      <c r="E147" s="238"/>
      <c r="F147" s="238"/>
      <c r="G147" s="238"/>
      <c r="H147" s="238"/>
      <c r="I147" s="239" t="e">
        <f>#REF!</f>
        <v>#REF!</v>
      </c>
      <c r="J147" s="927" t="e">
        <f>#REF!</f>
        <v>#REF!</v>
      </c>
      <c r="K147" s="927"/>
      <c r="L147" s="927"/>
      <c r="M147" s="927"/>
    </row>
    <row r="148" spans="1:13" ht="19.5" hidden="1" customHeight="1">
      <c r="A148" s="238" t="e">
        <f>#REF!</f>
        <v>#REF!</v>
      </c>
      <c r="B148" s="238"/>
      <c r="C148" s="238"/>
      <c r="D148" s="238"/>
      <c r="E148" s="238"/>
      <c r="F148" s="238"/>
      <c r="G148" s="238"/>
      <c r="H148" s="238"/>
      <c r="I148" s="239" t="e">
        <f>#REF!</f>
        <v>#REF!</v>
      </c>
      <c r="J148" s="927" t="e">
        <f>#REF!</f>
        <v>#REF!</v>
      </c>
      <c r="K148" s="927"/>
      <c r="L148" s="927"/>
      <c r="M148" s="927"/>
    </row>
    <row r="149" spans="1:13" ht="19.5" hidden="1" customHeight="1">
      <c r="A149" s="238" t="e">
        <f>#REF!</f>
        <v>#REF!</v>
      </c>
      <c r="B149" s="238"/>
      <c r="C149" s="238"/>
      <c r="D149" s="238"/>
      <c r="E149" s="238"/>
      <c r="F149" s="238"/>
      <c r="G149" s="238"/>
      <c r="H149" s="238"/>
      <c r="I149" s="239" t="e">
        <f>#REF!</f>
        <v>#REF!</v>
      </c>
      <c r="J149" s="927" t="e">
        <f>#REF!</f>
        <v>#REF!</v>
      </c>
      <c r="K149" s="927"/>
      <c r="L149" s="927"/>
      <c r="M149" s="927"/>
    </row>
    <row r="150" spans="1:13" ht="19.5" hidden="1" customHeight="1">
      <c r="A150" s="248"/>
      <c r="B150" s="248"/>
      <c r="C150" s="248"/>
      <c r="D150" s="248"/>
      <c r="E150" s="248"/>
      <c r="F150" s="248"/>
      <c r="G150" s="248"/>
      <c r="H150" s="248"/>
      <c r="I150" s="237" t="e">
        <f>#REF!</f>
        <v>#REF!</v>
      </c>
      <c r="J150" s="927" t="e">
        <f>#REF!</f>
        <v>#REF!</v>
      </c>
      <c r="K150" s="927"/>
      <c r="L150" s="927"/>
      <c r="M150" s="927"/>
    </row>
    <row r="151" spans="1:13" ht="33" hidden="1" customHeight="1">
      <c r="A151" s="241" t="e">
        <f>#REF!</f>
        <v>#REF!</v>
      </c>
      <c r="B151" s="241"/>
      <c r="C151" s="241"/>
      <c r="D151" s="241"/>
      <c r="E151" s="241"/>
      <c r="F151" s="241"/>
      <c r="G151" s="241"/>
      <c r="H151" s="241"/>
      <c r="I151" s="237" t="e">
        <f>#REF!</f>
        <v>#REF!</v>
      </c>
      <c r="J151" s="927"/>
      <c r="K151" s="927"/>
      <c r="L151" s="927"/>
      <c r="M151" s="927"/>
    </row>
    <row r="152" spans="1:13" ht="19.5" hidden="1" customHeight="1">
      <c r="A152" s="248" t="e">
        <f>#REF!</f>
        <v>#REF!</v>
      </c>
      <c r="B152" s="248"/>
      <c r="C152" s="248"/>
      <c r="D152" s="248"/>
      <c r="E152" s="248"/>
      <c r="F152" s="248"/>
      <c r="G152" s="248"/>
      <c r="H152" s="248"/>
      <c r="I152" s="239" t="e">
        <f>#REF!</f>
        <v>#REF!</v>
      </c>
      <c r="J152" s="927" t="e">
        <f>#REF!</f>
        <v>#REF!</v>
      </c>
      <c r="K152" s="927"/>
      <c r="L152" s="927"/>
      <c r="M152" s="927"/>
    </row>
    <row r="153" spans="1:13" ht="19.5" hidden="1" customHeight="1">
      <c r="A153" s="248" t="e">
        <f>#REF!</f>
        <v>#REF!</v>
      </c>
      <c r="B153" s="248"/>
      <c r="C153" s="248"/>
      <c r="D153" s="248"/>
      <c r="E153" s="248"/>
      <c r="F153" s="248"/>
      <c r="G153" s="248"/>
      <c r="H153" s="248"/>
      <c r="I153" s="239" t="e">
        <f>#REF!</f>
        <v>#REF!</v>
      </c>
      <c r="J153" s="927" t="e">
        <f>#REF!</f>
        <v>#REF!</v>
      </c>
      <c r="K153" s="927"/>
      <c r="L153" s="927"/>
      <c r="M153" s="927"/>
    </row>
    <row r="154" spans="1:13" ht="19.5" hidden="1" customHeight="1">
      <c r="A154" s="248" t="e">
        <f>#REF!</f>
        <v>#REF!</v>
      </c>
      <c r="B154" s="248"/>
      <c r="C154" s="248"/>
      <c r="D154" s="248"/>
      <c r="E154" s="248"/>
      <c r="F154" s="248"/>
      <c r="G154" s="248"/>
      <c r="H154" s="248"/>
      <c r="I154" s="239" t="e">
        <f>#REF!</f>
        <v>#REF!</v>
      </c>
      <c r="J154" s="927" t="e">
        <f>#REF!</f>
        <v>#REF!</v>
      </c>
      <c r="K154" s="927"/>
      <c r="L154" s="927"/>
      <c r="M154" s="927"/>
    </row>
    <row r="155" spans="1:13" ht="19.5" hidden="1" customHeight="1">
      <c r="A155" s="248"/>
      <c r="B155" s="248"/>
      <c r="C155" s="248"/>
      <c r="D155" s="248"/>
      <c r="E155" s="248"/>
      <c r="F155" s="248"/>
      <c r="G155" s="248"/>
      <c r="H155" s="248"/>
      <c r="I155" s="237" t="e">
        <f>#REF!</f>
        <v>#REF!</v>
      </c>
      <c r="J155" s="927" t="e">
        <f>#REF!</f>
        <v>#REF!</v>
      </c>
      <c r="K155" s="927"/>
      <c r="L155" s="927"/>
      <c r="M155" s="927"/>
    </row>
    <row r="156" spans="1:13" ht="19.5" hidden="1" customHeight="1">
      <c r="A156" s="241" t="e">
        <f>#REF!</f>
        <v>#REF!</v>
      </c>
      <c r="B156" s="241"/>
      <c r="C156" s="241"/>
      <c r="D156" s="241"/>
      <c r="E156" s="241"/>
      <c r="F156" s="241"/>
      <c r="G156" s="241"/>
      <c r="H156" s="241"/>
      <c r="I156" s="237" t="e">
        <f>#REF!</f>
        <v>#REF!</v>
      </c>
      <c r="J156" s="927"/>
      <c r="K156" s="927"/>
      <c r="L156" s="927"/>
      <c r="M156" s="927"/>
    </row>
    <row r="157" spans="1:13" ht="19.5" hidden="1" customHeight="1">
      <c r="A157" s="238" t="e">
        <f>#REF!</f>
        <v>#REF!</v>
      </c>
      <c r="B157" s="238"/>
      <c r="C157" s="238"/>
      <c r="D157" s="238"/>
      <c r="E157" s="238"/>
      <c r="F157" s="238"/>
      <c r="G157" s="238"/>
      <c r="H157" s="238"/>
      <c r="I157" s="239" t="e">
        <f>#REF!</f>
        <v>#REF!</v>
      </c>
      <c r="J157" s="927" t="e">
        <f>#REF!</f>
        <v>#REF!</v>
      </c>
      <c r="K157" s="927"/>
      <c r="L157" s="927"/>
      <c r="M157" s="927"/>
    </row>
    <row r="158" spans="1:13" ht="19.5" hidden="1" customHeight="1">
      <c r="A158" s="238" t="e">
        <f>#REF!</f>
        <v>#REF!</v>
      </c>
      <c r="B158" s="238"/>
      <c r="C158" s="238"/>
      <c r="D158" s="238"/>
      <c r="E158" s="238"/>
      <c r="F158" s="238"/>
      <c r="G158" s="238"/>
      <c r="H158" s="238"/>
      <c r="I158" s="239" t="e">
        <f>#REF!</f>
        <v>#REF!</v>
      </c>
      <c r="J158" s="927" t="e">
        <f>#REF!</f>
        <v>#REF!</v>
      </c>
      <c r="K158" s="927"/>
      <c r="L158" s="927"/>
      <c r="M158" s="927"/>
    </row>
    <row r="159" spans="1:13" ht="19.5" hidden="1" customHeight="1">
      <c r="A159" s="248"/>
      <c r="B159" s="248"/>
      <c r="C159" s="248"/>
      <c r="D159" s="248"/>
      <c r="E159" s="248"/>
      <c r="F159" s="248"/>
      <c r="G159" s="248"/>
      <c r="H159" s="248"/>
      <c r="I159" s="237" t="e">
        <f>#REF!</f>
        <v>#REF!</v>
      </c>
      <c r="J159" s="927" t="e">
        <f>#REF!</f>
        <v>#REF!</v>
      </c>
      <c r="K159" s="927"/>
      <c r="L159" s="927"/>
      <c r="M159" s="927"/>
    </row>
    <row r="160" spans="1:13" ht="33" hidden="1" customHeight="1">
      <c r="A160" s="241" t="e">
        <f>#REF!</f>
        <v>#REF!</v>
      </c>
      <c r="B160" s="241"/>
      <c r="C160" s="241"/>
      <c r="D160" s="241"/>
      <c r="E160" s="241"/>
      <c r="F160" s="241"/>
      <c r="G160" s="241"/>
      <c r="H160" s="241"/>
      <c r="I160" s="237" t="e">
        <f>#REF!</f>
        <v>#REF!</v>
      </c>
      <c r="J160" s="927"/>
      <c r="K160" s="927"/>
      <c r="L160" s="927"/>
      <c r="M160" s="927"/>
    </row>
    <row r="161" spans="1:13" ht="19.5" hidden="1" customHeight="1">
      <c r="A161" s="238" t="e">
        <f>#REF!</f>
        <v>#REF!</v>
      </c>
      <c r="B161" s="238"/>
      <c r="C161" s="238"/>
      <c r="D161" s="238"/>
      <c r="E161" s="238"/>
      <c r="F161" s="238"/>
      <c r="G161" s="238"/>
      <c r="H161" s="238"/>
      <c r="I161" s="239" t="e">
        <f>#REF!</f>
        <v>#REF!</v>
      </c>
      <c r="J161" s="927" t="e">
        <f>#REF!</f>
        <v>#REF!</v>
      </c>
      <c r="K161" s="927"/>
      <c r="L161" s="927"/>
      <c r="M161" s="927"/>
    </row>
    <row r="162" spans="1:13" ht="19.5" hidden="1" customHeight="1">
      <c r="A162" s="238" t="e">
        <f>#REF!</f>
        <v>#REF!</v>
      </c>
      <c r="B162" s="238"/>
      <c r="C162" s="238"/>
      <c r="D162" s="238"/>
      <c r="E162" s="238"/>
      <c r="F162" s="238"/>
      <c r="G162" s="238"/>
      <c r="H162" s="238"/>
      <c r="I162" s="239" t="e">
        <f>#REF!</f>
        <v>#REF!</v>
      </c>
      <c r="J162" s="927" t="e">
        <f>#REF!</f>
        <v>#REF!</v>
      </c>
      <c r="K162" s="927"/>
      <c r="L162" s="927"/>
      <c r="M162" s="927"/>
    </row>
    <row r="163" spans="1:13" ht="19.5" hidden="1" customHeight="1">
      <c r="A163" s="238" t="e">
        <f>#REF!</f>
        <v>#REF!</v>
      </c>
      <c r="B163" s="238"/>
      <c r="C163" s="238"/>
      <c r="D163" s="238"/>
      <c r="E163" s="238"/>
      <c r="F163" s="238"/>
      <c r="G163" s="238"/>
      <c r="H163" s="238"/>
      <c r="I163" s="239" t="e">
        <f>#REF!</f>
        <v>#REF!</v>
      </c>
      <c r="J163" s="927" t="e">
        <f>#REF!</f>
        <v>#REF!</v>
      </c>
      <c r="K163" s="927"/>
      <c r="L163" s="927"/>
      <c r="M163" s="927"/>
    </row>
    <row r="164" spans="1:13" ht="19.5" hidden="1" customHeight="1">
      <c r="A164" s="238" t="e">
        <f>#REF!</f>
        <v>#REF!</v>
      </c>
      <c r="B164" s="238"/>
      <c r="C164" s="238"/>
      <c r="D164" s="238"/>
      <c r="E164" s="238"/>
      <c r="F164" s="238"/>
      <c r="G164" s="238"/>
      <c r="H164" s="238"/>
      <c r="I164" s="239" t="e">
        <f>#REF!</f>
        <v>#REF!</v>
      </c>
      <c r="J164" s="927" t="e">
        <f>#REF!</f>
        <v>#REF!</v>
      </c>
      <c r="K164" s="927"/>
      <c r="L164" s="927"/>
      <c r="M164" s="927"/>
    </row>
    <row r="165" spans="1:13" ht="19.5" hidden="1" customHeight="1">
      <c r="A165" s="238" t="e">
        <f>#REF!</f>
        <v>#REF!</v>
      </c>
      <c r="B165" s="238"/>
      <c r="C165" s="238"/>
      <c r="D165" s="238"/>
      <c r="E165" s="238"/>
      <c r="F165" s="238"/>
      <c r="G165" s="238"/>
      <c r="H165" s="238"/>
      <c r="I165" s="239" t="e">
        <f>#REF!</f>
        <v>#REF!</v>
      </c>
      <c r="J165" s="927" t="e">
        <f>#REF!</f>
        <v>#REF!</v>
      </c>
      <c r="K165" s="927"/>
      <c r="L165" s="927"/>
      <c r="M165" s="927"/>
    </row>
    <row r="166" spans="1:13" ht="19.5" hidden="1" customHeight="1">
      <c r="A166" s="238" t="e">
        <f>#REF!</f>
        <v>#REF!</v>
      </c>
      <c r="B166" s="238"/>
      <c r="C166" s="238"/>
      <c r="D166" s="238"/>
      <c r="E166" s="238"/>
      <c r="F166" s="238"/>
      <c r="G166" s="238"/>
      <c r="H166" s="238"/>
      <c r="I166" s="239" t="e">
        <f>#REF!</f>
        <v>#REF!</v>
      </c>
      <c r="J166" s="927" t="e">
        <f>#REF!</f>
        <v>#REF!</v>
      </c>
      <c r="K166" s="927"/>
      <c r="L166" s="927"/>
      <c r="M166" s="927"/>
    </row>
    <row r="167" spans="1:13" ht="19.5" hidden="1" customHeight="1">
      <c r="A167" s="248"/>
      <c r="B167" s="248"/>
      <c r="C167" s="248"/>
      <c r="D167" s="248"/>
      <c r="E167" s="248"/>
      <c r="F167" s="248"/>
      <c r="G167" s="248"/>
      <c r="H167" s="248"/>
      <c r="I167" s="237" t="e">
        <f>#REF!</f>
        <v>#REF!</v>
      </c>
      <c r="J167" s="927" t="e">
        <f>#REF!</f>
        <v>#REF!</v>
      </c>
      <c r="K167" s="927"/>
      <c r="L167" s="927"/>
      <c r="M167" s="927"/>
    </row>
    <row r="168" spans="1:13" ht="33" hidden="1" customHeight="1">
      <c r="A168" s="241" t="e">
        <f>#REF!</f>
        <v>#REF!</v>
      </c>
      <c r="B168" s="241"/>
      <c r="C168" s="241"/>
      <c r="D168" s="241"/>
      <c r="E168" s="241"/>
      <c r="F168" s="241"/>
      <c r="G168" s="241"/>
      <c r="H168" s="241"/>
      <c r="I168" s="237" t="e">
        <f>#REF!</f>
        <v>#REF!</v>
      </c>
      <c r="J168" s="927"/>
      <c r="K168" s="927"/>
      <c r="L168" s="927"/>
      <c r="M168" s="927"/>
    </row>
    <row r="169" spans="1:13" ht="33" hidden="1" customHeight="1">
      <c r="A169" s="238" t="e">
        <f>#REF!</f>
        <v>#REF!</v>
      </c>
      <c r="B169" s="238"/>
      <c r="C169" s="238"/>
      <c r="D169" s="238"/>
      <c r="E169" s="238"/>
      <c r="F169" s="238"/>
      <c r="G169" s="238"/>
      <c r="H169" s="238"/>
      <c r="I169" s="239" t="e">
        <f>#REF!</f>
        <v>#REF!</v>
      </c>
      <c r="J169" s="927" t="e">
        <f>#REF!</f>
        <v>#REF!</v>
      </c>
      <c r="K169" s="927"/>
      <c r="L169" s="927"/>
      <c r="M169" s="927"/>
    </row>
    <row r="170" spans="1:13" ht="19.5" hidden="1" customHeight="1">
      <c r="A170" s="238" t="e">
        <f>#REF!</f>
        <v>#REF!</v>
      </c>
      <c r="B170" s="238"/>
      <c r="C170" s="238"/>
      <c r="D170" s="238"/>
      <c r="E170" s="238"/>
      <c r="F170" s="238"/>
      <c r="G170" s="238"/>
      <c r="H170" s="238"/>
      <c r="I170" s="239" t="e">
        <f>#REF!</f>
        <v>#REF!</v>
      </c>
      <c r="J170" s="927" t="e">
        <f>#REF!</f>
        <v>#REF!</v>
      </c>
      <c r="K170" s="927"/>
      <c r="L170" s="927"/>
      <c r="M170" s="927"/>
    </row>
    <row r="171" spans="1:13" ht="19.5" hidden="1" customHeight="1">
      <c r="A171" s="238" t="e">
        <f>#REF!</f>
        <v>#REF!</v>
      </c>
      <c r="B171" s="238"/>
      <c r="C171" s="238"/>
      <c r="D171" s="238"/>
      <c r="E171" s="238"/>
      <c r="F171" s="238"/>
      <c r="G171" s="238"/>
      <c r="H171" s="238"/>
      <c r="I171" s="239" t="e">
        <f>#REF!</f>
        <v>#REF!</v>
      </c>
      <c r="J171" s="927" t="e">
        <f>#REF!</f>
        <v>#REF!</v>
      </c>
      <c r="K171" s="927"/>
      <c r="L171" s="927"/>
      <c r="M171" s="927"/>
    </row>
    <row r="172" spans="1:13" ht="19.5" hidden="1" customHeight="1">
      <c r="A172" s="248" t="e">
        <f>#REF!</f>
        <v>#REF!</v>
      </c>
      <c r="B172" s="248"/>
      <c r="C172" s="248"/>
      <c r="D172" s="248"/>
      <c r="E172" s="248"/>
      <c r="F172" s="248"/>
      <c r="G172" s="248"/>
      <c r="H172" s="248"/>
      <c r="I172" s="237" t="e">
        <f>#REF!</f>
        <v>#REF!</v>
      </c>
      <c r="J172" s="927" t="e">
        <f>#REF!</f>
        <v>#REF!</v>
      </c>
      <c r="K172" s="927"/>
      <c r="L172" s="927"/>
      <c r="M172" s="927"/>
    </row>
    <row r="173" spans="1:13" ht="33" hidden="1" customHeight="1">
      <c r="A173" s="241" t="e">
        <f>#REF!</f>
        <v>#REF!</v>
      </c>
      <c r="B173" s="241"/>
      <c r="C173" s="241"/>
      <c r="D173" s="241"/>
      <c r="E173" s="241"/>
      <c r="F173" s="241"/>
      <c r="G173" s="241"/>
      <c r="H173" s="241"/>
      <c r="I173" s="237" t="e">
        <f>#REF!</f>
        <v>#REF!</v>
      </c>
      <c r="J173" s="927"/>
      <c r="K173" s="927"/>
      <c r="L173" s="927"/>
      <c r="M173" s="927"/>
    </row>
    <row r="174" spans="1:13" ht="19.5" hidden="1" customHeight="1">
      <c r="A174" s="238" t="e">
        <f>#REF!</f>
        <v>#REF!</v>
      </c>
      <c r="B174" s="238"/>
      <c r="C174" s="238"/>
      <c r="D174" s="238"/>
      <c r="E174" s="238"/>
      <c r="F174" s="238"/>
      <c r="G174" s="238"/>
      <c r="H174" s="238"/>
      <c r="I174" s="239" t="e">
        <f>#REF!</f>
        <v>#REF!</v>
      </c>
      <c r="J174" s="927" t="e">
        <f>#REF!</f>
        <v>#REF!</v>
      </c>
      <c r="K174" s="927"/>
      <c r="L174" s="927"/>
      <c r="M174" s="927"/>
    </row>
    <row r="175" spans="1:13" ht="19.5" hidden="1" customHeight="1">
      <c r="A175" s="238" t="e">
        <f>#REF!</f>
        <v>#REF!</v>
      </c>
      <c r="B175" s="238"/>
      <c r="C175" s="238"/>
      <c r="D175" s="238"/>
      <c r="E175" s="238"/>
      <c r="F175" s="238"/>
      <c r="G175" s="238"/>
      <c r="H175" s="238"/>
      <c r="I175" s="239" t="e">
        <f>#REF!</f>
        <v>#REF!</v>
      </c>
      <c r="J175" s="927" t="e">
        <f>#REF!</f>
        <v>#REF!</v>
      </c>
      <c r="K175" s="927"/>
      <c r="L175" s="927"/>
      <c r="M175" s="927"/>
    </row>
    <row r="176" spans="1:13" ht="32.25" hidden="1" customHeight="1">
      <c r="A176" s="238" t="e">
        <f>#REF!</f>
        <v>#REF!</v>
      </c>
      <c r="B176" s="238"/>
      <c r="C176" s="238"/>
      <c r="D176" s="238"/>
      <c r="E176" s="238"/>
      <c r="F176" s="238"/>
      <c r="G176" s="238"/>
      <c r="H176" s="238"/>
      <c r="I176" s="239" t="e">
        <f>#REF!</f>
        <v>#REF!</v>
      </c>
      <c r="J176" s="927" t="e">
        <f>#REF!</f>
        <v>#REF!</v>
      </c>
      <c r="K176" s="927"/>
      <c r="L176" s="927"/>
      <c r="M176" s="927"/>
    </row>
    <row r="177" spans="1:100" ht="19.5" hidden="1" customHeight="1">
      <c r="A177" s="238" t="e">
        <f>#REF!</f>
        <v>#REF!</v>
      </c>
      <c r="B177" s="238"/>
      <c r="C177" s="238"/>
      <c r="D177" s="238"/>
      <c r="E177" s="238"/>
      <c r="F177" s="238"/>
      <c r="G177" s="238"/>
      <c r="H177" s="238"/>
      <c r="I177" s="239" t="e">
        <f>#REF!</f>
        <v>#REF!</v>
      </c>
      <c r="J177" s="927" t="e">
        <f>#REF!</f>
        <v>#REF!</v>
      </c>
      <c r="K177" s="927"/>
      <c r="L177" s="927"/>
      <c r="M177" s="927"/>
    </row>
    <row r="178" spans="1:100" ht="19.5" hidden="1" customHeight="1">
      <c r="A178" s="240"/>
      <c r="B178" s="240"/>
      <c r="C178" s="240"/>
      <c r="D178" s="240"/>
      <c r="E178" s="240"/>
      <c r="F178" s="240"/>
      <c r="G178" s="240"/>
      <c r="H178" s="240"/>
      <c r="I178" s="237" t="e">
        <f>#REF!</f>
        <v>#REF!</v>
      </c>
      <c r="J178" s="927" t="e">
        <f>#REF!</f>
        <v>#REF!</v>
      </c>
      <c r="K178" s="927"/>
      <c r="L178" s="927"/>
      <c r="M178" s="927"/>
    </row>
    <row r="179" spans="1:100" ht="16.5" hidden="1" customHeight="1">
      <c r="A179" s="243"/>
      <c r="B179" s="243"/>
      <c r="C179" s="243"/>
      <c r="D179" s="243"/>
      <c r="E179" s="243"/>
      <c r="F179" s="243"/>
      <c r="G179" s="243"/>
      <c r="H179" s="243"/>
      <c r="I179" s="237" t="e">
        <f>#REF!</f>
        <v>#REF!</v>
      </c>
      <c r="J179" s="927" t="e">
        <f>#REF!</f>
        <v>#REF!</v>
      </c>
      <c r="K179" s="927"/>
      <c r="L179" s="927"/>
      <c r="M179" s="927"/>
    </row>
    <row r="180" spans="1:100" ht="19.5" hidden="1" customHeight="1">
      <c r="A180" s="245"/>
      <c r="B180" s="245"/>
      <c r="C180" s="245"/>
      <c r="D180" s="245"/>
      <c r="E180" s="245"/>
      <c r="F180" s="245"/>
      <c r="G180" s="245"/>
      <c r="H180" s="245"/>
      <c r="I180" s="237" t="e">
        <f>#REF!</f>
        <v>#REF!</v>
      </c>
      <c r="J180" s="927" t="e">
        <f>#REF!</f>
        <v>#REF!</v>
      </c>
      <c r="K180" s="927"/>
      <c r="L180" s="927"/>
      <c r="M180" s="927"/>
    </row>
    <row r="181" spans="1:100" s="219" customFormat="1">
      <c r="A181" s="249"/>
      <c r="B181" s="249"/>
      <c r="C181" s="249"/>
      <c r="D181" s="249"/>
      <c r="E181" s="249"/>
      <c r="F181" s="249"/>
      <c r="G181" s="249"/>
      <c r="H181" s="249"/>
      <c r="I181" s="250"/>
      <c r="J181" s="930"/>
      <c r="K181" s="930"/>
      <c r="L181" s="930"/>
      <c r="M181" s="930"/>
      <c r="N181" s="255"/>
      <c r="O181" s="255"/>
      <c r="P181" s="255"/>
      <c r="Q181" s="255"/>
      <c r="R181" s="255"/>
      <c r="S181" s="255"/>
      <c r="T181" s="255"/>
      <c r="U181" s="255"/>
      <c r="V181" s="255"/>
      <c r="W181" s="255"/>
      <c r="X181" s="255"/>
      <c r="Y181" s="255"/>
      <c r="Z181" s="255"/>
      <c r="AA181" s="255"/>
      <c r="AB181" s="255"/>
      <c r="AC181" s="255"/>
      <c r="AD181" s="255"/>
      <c r="AE181" s="255"/>
      <c r="AF181" s="255"/>
      <c r="AG181" s="255"/>
      <c r="AH181" s="255"/>
      <c r="AI181" s="255"/>
      <c r="AJ181" s="255"/>
      <c r="AK181" s="255"/>
      <c r="AL181" s="255"/>
      <c r="AM181" s="255"/>
      <c r="AN181" s="255"/>
      <c r="AO181" s="255"/>
      <c r="AP181" s="255"/>
      <c r="AQ181" s="255"/>
      <c r="AR181" s="255"/>
      <c r="AS181" s="255"/>
      <c r="AT181" s="255"/>
      <c r="AU181" s="255"/>
      <c r="AV181" s="255"/>
      <c r="AW181" s="255"/>
      <c r="AX181" s="255"/>
      <c r="AY181" s="255"/>
      <c r="AZ181" s="255"/>
      <c r="BA181" s="255"/>
      <c r="BB181" s="255"/>
      <c r="BC181" s="255"/>
      <c r="BD181" s="255"/>
      <c r="BE181" s="255"/>
      <c r="BF181" s="255"/>
      <c r="BG181" s="255"/>
      <c r="BH181" s="255"/>
      <c r="BI181" s="255"/>
      <c r="BJ181" s="255"/>
      <c r="BK181" s="255"/>
      <c r="BL181" s="255"/>
      <c r="BM181" s="255"/>
      <c r="BN181" s="255"/>
      <c r="BO181" s="255"/>
      <c r="BP181" s="255"/>
      <c r="BQ181" s="255"/>
      <c r="BR181" s="255"/>
      <c r="BS181" s="255"/>
      <c r="BT181" s="255"/>
      <c r="BU181" s="255"/>
      <c r="BV181" s="255"/>
      <c r="BW181" s="255"/>
      <c r="BX181" s="255"/>
      <c r="BY181" s="255"/>
      <c r="BZ181" s="255"/>
      <c r="CA181" s="255"/>
      <c r="CB181" s="255"/>
      <c r="CC181" s="255"/>
      <c r="CD181" s="255"/>
      <c r="CE181" s="255"/>
      <c r="CF181" s="255"/>
      <c r="CG181" s="255"/>
      <c r="CH181" s="255"/>
      <c r="CI181" s="255"/>
      <c r="CJ181" s="255"/>
      <c r="CK181" s="255"/>
      <c r="CL181" s="255"/>
      <c r="CM181" s="255"/>
      <c r="CN181" s="255"/>
      <c r="CO181" s="255"/>
      <c r="CP181" s="255"/>
      <c r="CQ181" s="255"/>
      <c r="CR181" s="255"/>
      <c r="CS181" s="255"/>
      <c r="CT181" s="255"/>
      <c r="CU181" s="255"/>
      <c r="CV181" s="255"/>
    </row>
    <row r="182" spans="1:100" s="219" customFormat="1">
      <c r="A182" s="224"/>
      <c r="B182" s="224"/>
      <c r="C182" s="224"/>
      <c r="D182" s="224"/>
      <c r="E182" s="224"/>
      <c r="F182" s="224"/>
      <c r="G182" s="224"/>
      <c r="H182" s="224"/>
      <c r="I182" s="345"/>
      <c r="J182" s="225"/>
      <c r="K182" s="225"/>
      <c r="L182" s="225"/>
      <c r="M182" s="225"/>
      <c r="N182" s="255"/>
      <c r="O182" s="255"/>
      <c r="P182" s="255"/>
      <c r="Q182" s="255"/>
      <c r="R182" s="255"/>
      <c r="S182" s="255"/>
      <c r="T182" s="255"/>
      <c r="U182" s="255"/>
      <c r="V182" s="255"/>
      <c r="W182" s="255"/>
      <c r="X182" s="255"/>
      <c r="Y182" s="255"/>
      <c r="Z182" s="255"/>
      <c r="AA182" s="255"/>
      <c r="AB182" s="255"/>
      <c r="AC182" s="255"/>
      <c r="AD182" s="255"/>
      <c r="AE182" s="255"/>
      <c r="AF182" s="255"/>
      <c r="AG182" s="255"/>
      <c r="AH182" s="255"/>
      <c r="AI182" s="255"/>
      <c r="AJ182" s="255"/>
      <c r="AK182" s="255"/>
      <c r="AL182" s="255"/>
      <c r="AM182" s="255"/>
      <c r="AN182" s="255"/>
      <c r="AO182" s="255"/>
      <c r="AP182" s="255"/>
      <c r="AQ182" s="255"/>
      <c r="AR182" s="255"/>
      <c r="AS182" s="255"/>
      <c r="AT182" s="255"/>
      <c r="AU182" s="255"/>
      <c r="AV182" s="255"/>
      <c r="AW182" s="255"/>
      <c r="AX182" s="255"/>
      <c r="AY182" s="255"/>
      <c r="AZ182" s="255"/>
      <c r="BA182" s="255"/>
      <c r="BB182" s="255"/>
      <c r="BC182" s="255"/>
      <c r="BD182" s="255"/>
      <c r="BE182" s="255"/>
      <c r="BF182" s="255"/>
      <c r="BG182" s="255"/>
      <c r="BH182" s="255"/>
      <c r="BI182" s="255"/>
      <c r="BJ182" s="255"/>
      <c r="BK182" s="255"/>
      <c r="BL182" s="255"/>
      <c r="BM182" s="255"/>
      <c r="BN182" s="255"/>
      <c r="BO182" s="255"/>
      <c r="BP182" s="255"/>
      <c r="BQ182" s="255"/>
      <c r="BR182" s="255"/>
      <c r="BS182" s="255"/>
      <c r="BT182" s="255"/>
      <c r="BU182" s="255"/>
      <c r="BV182" s="255"/>
      <c r="BW182" s="255"/>
      <c r="BX182" s="255"/>
      <c r="BY182" s="255"/>
      <c r="BZ182" s="255"/>
      <c r="CA182" s="255"/>
      <c r="CB182" s="255"/>
      <c r="CC182" s="255"/>
      <c r="CD182" s="255"/>
      <c r="CE182" s="255"/>
      <c r="CF182" s="255"/>
      <c r="CG182" s="255"/>
      <c r="CH182" s="255"/>
      <c r="CI182" s="255"/>
      <c r="CJ182" s="255"/>
      <c r="CK182" s="255"/>
      <c r="CL182" s="255"/>
      <c r="CM182" s="255"/>
      <c r="CN182" s="255"/>
      <c r="CO182" s="255"/>
      <c r="CP182" s="255"/>
      <c r="CQ182" s="255"/>
      <c r="CR182" s="255"/>
      <c r="CS182" s="255"/>
      <c r="CT182" s="255"/>
      <c r="CU182" s="255"/>
      <c r="CV182" s="255"/>
    </row>
    <row r="183" spans="1:100" s="219" customFormat="1">
      <c r="A183" s="224"/>
      <c r="B183" s="224"/>
      <c r="C183" s="224"/>
      <c r="D183" s="224"/>
      <c r="E183" s="224"/>
      <c r="F183" s="224"/>
      <c r="G183" s="224"/>
      <c r="H183" s="224"/>
      <c r="I183" s="345"/>
      <c r="J183" s="225"/>
      <c r="K183" s="225"/>
      <c r="L183" s="225"/>
      <c r="M183" s="225"/>
      <c r="N183" s="255"/>
      <c r="O183" s="255"/>
      <c r="P183" s="255"/>
      <c r="Q183" s="255"/>
      <c r="R183" s="255"/>
      <c r="S183" s="255"/>
      <c r="T183" s="255"/>
      <c r="U183" s="255"/>
      <c r="V183" s="255"/>
      <c r="W183" s="255"/>
      <c r="X183" s="255"/>
      <c r="Y183" s="255"/>
      <c r="Z183" s="255"/>
      <c r="AA183" s="255"/>
      <c r="AB183" s="255"/>
      <c r="AC183" s="255"/>
      <c r="AD183" s="255"/>
      <c r="AE183" s="255"/>
      <c r="AF183" s="255"/>
      <c r="AG183" s="255"/>
      <c r="AH183" s="255"/>
      <c r="AI183" s="255"/>
      <c r="AJ183" s="255"/>
      <c r="AK183" s="255"/>
      <c r="AL183" s="255"/>
      <c r="AM183" s="255"/>
      <c r="AN183" s="255"/>
      <c r="AO183" s="255"/>
      <c r="AP183" s="255"/>
      <c r="AQ183" s="255"/>
      <c r="AR183" s="255"/>
      <c r="AS183" s="255"/>
      <c r="AT183" s="255"/>
      <c r="AU183" s="255"/>
      <c r="AV183" s="255"/>
      <c r="AW183" s="255"/>
      <c r="AX183" s="255"/>
      <c r="AY183" s="255"/>
      <c r="AZ183" s="255"/>
      <c r="BA183" s="255"/>
      <c r="BB183" s="255"/>
      <c r="BC183" s="255"/>
      <c r="BD183" s="255"/>
      <c r="BE183" s="255"/>
      <c r="BF183" s="255"/>
      <c r="BG183" s="255"/>
      <c r="BH183" s="255"/>
      <c r="BI183" s="255"/>
      <c r="BJ183" s="255"/>
      <c r="BK183" s="255"/>
      <c r="BL183" s="255"/>
      <c r="BM183" s="255"/>
      <c r="BN183" s="255"/>
      <c r="BO183" s="255"/>
      <c r="BP183" s="255"/>
      <c r="BQ183" s="255"/>
      <c r="BR183" s="255"/>
      <c r="BS183" s="255"/>
      <c r="BT183" s="255"/>
      <c r="BU183" s="255"/>
      <c r="BV183" s="255"/>
      <c r="BW183" s="255"/>
      <c r="BX183" s="255"/>
      <c r="BY183" s="255"/>
      <c r="BZ183" s="255"/>
      <c r="CA183" s="255"/>
      <c r="CB183" s="255"/>
      <c r="CC183" s="255"/>
      <c r="CD183" s="255"/>
      <c r="CE183" s="255"/>
      <c r="CF183" s="255"/>
      <c r="CG183" s="255"/>
      <c r="CH183" s="255"/>
      <c r="CI183" s="255"/>
      <c r="CJ183" s="255"/>
      <c r="CK183" s="255"/>
      <c r="CL183" s="255"/>
      <c r="CM183" s="255"/>
      <c r="CN183" s="255"/>
      <c r="CO183" s="255"/>
      <c r="CP183" s="255"/>
      <c r="CQ183" s="255"/>
      <c r="CR183" s="255"/>
      <c r="CS183" s="255"/>
      <c r="CT183" s="255"/>
      <c r="CU183" s="255"/>
      <c r="CV183" s="255"/>
    </row>
  </sheetData>
  <sheetProtection algorithmName="SHA-512" hashValue="4sBW5wuoQI4Nz7EnRWTJeAOde36UL3jxqPErPhcXGy1ybc3jrCnaS9f3rcZBU4zLvi1BELiGPC/I9VxsIAVveQ==" saltValue="5opH9t8xK0TJyGUpMEsefg==" spinCount="100000" sheet="1" objects="1" scenarios="1" formatColumns="0" formatRows="0" selectLockedCells="1"/>
  <customSheetViews>
    <customSheetView guid="{C497F4E0-7D3E-4065-935D-7086BE9276FE}" showPageBreaks="1" fitToPage="1" printArea="1" hiddenRows="1" hiddenColumns="1" view="pageBreakPreview">
      <selection activeCell="A16" sqref="A16"/>
      <pageMargins left="0.7" right="0.7" top="0.75" bottom="0.75" header="0.3" footer="0.3"/>
      <pageSetup paperSize="9" scale="75" fitToHeight="0" orientation="landscape" r:id="rId1"/>
    </customSheetView>
    <customSheetView guid="{889C3D82-0A24-4765-A688-A80A782F5056}" showPageBreaks="1" fitToPage="1" printArea="1" hiddenRows="1" hiddenColumns="1" view="pageBreakPreview">
      <selection activeCell="A16" sqref="A16"/>
      <pageMargins left="0.7" right="0.7" top="0.75" bottom="0.75" header="0.3" footer="0.3"/>
      <pageSetup paperSize="9" scale="75" fitToHeight="0" orientation="landscape" r:id="rId2"/>
    </customSheetView>
    <customSheetView guid="{89CB4E6A-722E-4E39-885D-E2A6D0D08321}" showPageBreaks="1" fitToPage="1" printArea="1" hiddenRows="1" hiddenColumns="1" view="pageBreakPreview" topLeftCell="A7">
      <selection activeCell="A16" sqref="A16"/>
      <pageMargins left="0.7" right="0.7" top="0.75" bottom="0.75" header="0.3" footer="0.3"/>
      <pageSetup paperSize="9" scale="75" fitToHeight="0" orientation="landscape" r:id="rId3"/>
    </customSheetView>
    <customSheetView guid="{915C64AD-BD67-44F0-9117-5B9D998BA799}" showPageBreaks="1" printArea="1" hiddenRows="1" hiddenColumns="1" view="pageBreakPreview" topLeftCell="A10">
      <selection activeCell="A16" sqref="A16"/>
      <pageMargins left="0.7" right="0.7" top="0.75" bottom="0.75" header="0.3" footer="0.3"/>
      <pageSetup paperSize="9" scale="57" orientation="landscape" r:id="rId4"/>
    </customSheetView>
    <customSheetView guid="{18EA11B4-BD82-47BF-99FA-7AB19BF74D0B}" showPageBreaks="1" printArea="1" hiddenRows="1" hiddenColumns="1" view="pageBreakPreview">
      <selection activeCell="A16" sqref="A16"/>
      <pageMargins left="0.7" right="0.7" top="0.75" bottom="0.75" header="0.3" footer="0.3"/>
      <pageSetup paperSize="9" scale="57" orientation="landscape" r:id="rId5"/>
    </customSheetView>
    <customSheetView guid="{CCA37BAE-906F-43D5-9FD9-B13563E4B9D7}" showPageBreaks="1" printArea="1" hiddenRows="1" hiddenColumns="1" view="pageBreakPreview">
      <selection activeCell="A16" sqref="A16"/>
      <pageMargins left="0.7" right="0.7" top="0.75" bottom="0.75" header="0.3" footer="0.3"/>
      <pageSetup paperSize="9" scale="57" orientation="landscape" r:id="rId6"/>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7"/>
    </customSheetView>
    <customSheetView guid="{63D51328-7CBC-4A1E-B96D-BAE91416501B}" scale="80" showPageBreaks="1" printArea="1" hiddenRows="1" hiddenColumns="1" view="pageBreakPreview">
      <selection activeCell="K30" sqref="K30"/>
      <pageMargins left="0.7" right="0.7" top="0.75" bottom="0.75" header="0.3" footer="0.3"/>
      <pageSetup paperSize="9" scale="57" orientation="landscape" r:id="rId8"/>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9"/>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10"/>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11"/>
    </customSheetView>
    <customSheetView guid="{A58DB4DF-40C7-4BEB-B85E-6BD6F54941CF}" showPageBreaks="1" printArea="1" hiddenRows="1" hiddenColumns="1" view="pageBreakPreview" topLeftCell="A10">
      <selection activeCell="A16" sqref="A16"/>
      <pageMargins left="0.7" right="0.7" top="0.75" bottom="0.75" header="0.3" footer="0.3"/>
      <pageSetup paperSize="9" scale="57" orientation="landscape" r:id="rId12"/>
    </customSheetView>
    <customSheetView guid="{1211E1B9-FC37-4364-9CF0-0FFC01866726}" showPageBreaks="1" fitToPage="1" printArea="1" hiddenRows="1" hiddenColumns="1" view="pageBreakPreview">
      <selection activeCell="A16" sqref="A16"/>
      <pageMargins left="0.7" right="0.7" top="0.75" bottom="0.75" header="0.3" footer="0.3"/>
      <pageSetup paperSize="9" scale="75" fitToHeight="0" orientation="landscape" r:id="rId13"/>
    </customSheetView>
  </customSheetViews>
  <mergeCells count="138">
    <mergeCell ref="J152:M152"/>
    <mergeCell ref="J153:M153"/>
    <mergeCell ref="J154:M154"/>
    <mergeCell ref="J155:M155"/>
    <mergeCell ref="J156:M156"/>
    <mergeCell ref="J157:M157"/>
    <mergeCell ref="J146:M146"/>
    <mergeCell ref="J147:M147"/>
    <mergeCell ref="J148:M148"/>
    <mergeCell ref="J149:M149"/>
    <mergeCell ref="J150:M150"/>
    <mergeCell ref="J151:M151"/>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04:M104"/>
    <mergeCell ref="J105:M105"/>
    <mergeCell ref="J106:M106"/>
    <mergeCell ref="J107:M107"/>
    <mergeCell ref="J108:M108"/>
    <mergeCell ref="J109:M109"/>
    <mergeCell ref="J98:M98"/>
    <mergeCell ref="J99:M99"/>
    <mergeCell ref="J100:M100"/>
    <mergeCell ref="J101:M101"/>
    <mergeCell ref="J102:M102"/>
    <mergeCell ref="J103:M103"/>
    <mergeCell ref="J97:M97"/>
    <mergeCell ref="J86:M86"/>
    <mergeCell ref="J87:M87"/>
    <mergeCell ref="J88:M88"/>
    <mergeCell ref="J89:M89"/>
    <mergeCell ref="J90:M90"/>
    <mergeCell ref="J91:M91"/>
    <mergeCell ref="J95:M95"/>
    <mergeCell ref="J93:M93"/>
    <mergeCell ref="J94:M9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A3:M3"/>
    <mergeCell ref="A4:M4"/>
    <mergeCell ref="C10:F10"/>
    <mergeCell ref="C9:F9"/>
    <mergeCell ref="B6:C6"/>
    <mergeCell ref="B7:H7"/>
    <mergeCell ref="B8:H8"/>
    <mergeCell ref="J21:M21"/>
    <mergeCell ref="C22:D22"/>
    <mergeCell ref="H22:I22"/>
    <mergeCell ref="J22:M22"/>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zoomScaleNormal="70" zoomScaleSheetLayoutView="100" workbookViewId="0">
      <selection activeCell="G18" sqref="G18"/>
    </sheetView>
  </sheetViews>
  <sheetFormatPr defaultRowHeight="16.5"/>
  <cols>
    <col min="1" max="2" width="5.7109375" style="139" customWidth="1"/>
    <col min="3" max="3" width="24.7109375" style="139" customWidth="1"/>
    <col min="4" max="4" width="15.28515625" style="139" customWidth="1"/>
    <col min="5" max="5" width="28.7109375" style="139" customWidth="1"/>
    <col min="6" max="6" width="14.7109375" style="139" customWidth="1"/>
    <col min="7" max="7" width="19.5703125" style="139" customWidth="1"/>
    <col min="8" max="8" width="23.7109375" style="126" hidden="1" customWidth="1"/>
    <col min="9" max="9" width="18" style="127" hidden="1" customWidth="1"/>
    <col min="10" max="10" width="16.85546875" style="128" hidden="1" customWidth="1"/>
    <col min="11" max="11" width="14.5703125" style="128" hidden="1" customWidth="1"/>
    <col min="12" max="12" width="18.5703125" style="128" hidden="1" customWidth="1"/>
    <col min="13" max="13" width="16.28515625" style="128" customWidth="1"/>
    <col min="14" max="14" width="39.7109375" style="128" customWidth="1"/>
    <col min="15" max="15" width="24.28515625" style="128" customWidth="1"/>
    <col min="16" max="17" width="16.28515625" style="128" customWidth="1"/>
    <col min="18" max="19" width="10.28515625" style="129" customWidth="1"/>
    <col min="20" max="20" width="9.140625" style="129" customWidth="1"/>
    <col min="21" max="21" width="9.140625" style="130" customWidth="1"/>
    <col min="22" max="23" width="9.140625" style="130"/>
    <col min="24" max="25" width="9.140625" style="131"/>
    <col min="26" max="16384" width="9.140625" style="132"/>
  </cols>
  <sheetData>
    <row r="1" spans="1:25" s="124" customFormat="1" ht="39.950000000000003" customHeight="1">
      <c r="A1" s="936" t="s">
        <v>158</v>
      </c>
      <c r="B1" s="936"/>
      <c r="C1" s="936"/>
      <c r="D1" s="936"/>
      <c r="E1" s="936"/>
      <c r="F1" s="936"/>
      <c r="G1" s="936"/>
      <c r="H1" s="119"/>
      <c r="I1" s="120"/>
      <c r="J1" s="121"/>
      <c r="K1" s="121"/>
      <c r="L1" s="121"/>
      <c r="M1" s="121"/>
      <c r="N1" s="121"/>
      <c r="O1" s="121"/>
      <c r="P1" s="121"/>
      <c r="Q1" s="121"/>
      <c r="R1" s="121"/>
      <c r="S1" s="121"/>
      <c r="T1" s="121"/>
      <c r="U1" s="122"/>
      <c r="V1" s="122"/>
      <c r="W1" s="122"/>
      <c r="X1" s="123"/>
      <c r="Y1" s="123"/>
    </row>
    <row r="2" spans="1:25" ht="18" customHeight="1">
      <c r="A2" s="90" t="str">
        <f>Cover!B3</f>
        <v>Spec No: CC/NT/W-COND/DOM/A00/24/12934</v>
      </c>
      <c r="B2" s="90"/>
      <c r="C2" s="91"/>
      <c r="D2" s="125"/>
      <c r="E2" s="125"/>
      <c r="F2" s="125"/>
      <c r="G2" s="93" t="s">
        <v>159</v>
      </c>
    </row>
    <row r="3" spans="1:25" ht="12.75" customHeight="1">
      <c r="A3" s="94"/>
      <c r="B3" s="94"/>
      <c r="C3" s="95"/>
      <c r="D3" s="114"/>
      <c r="E3" s="114"/>
      <c r="F3" s="114"/>
      <c r="G3" s="96"/>
    </row>
    <row r="4" spans="1:25" ht="18.95" customHeight="1">
      <c r="A4" s="937" t="s">
        <v>160</v>
      </c>
      <c r="B4" s="937"/>
      <c r="C4" s="937"/>
      <c r="D4" s="937"/>
      <c r="E4" s="937"/>
      <c r="F4" s="937"/>
      <c r="G4" s="937"/>
    </row>
    <row r="5" spans="1:25" ht="21" customHeight="1">
      <c r="A5" s="133" t="s">
        <v>1</v>
      </c>
      <c r="B5" s="133"/>
      <c r="C5" s="134"/>
      <c r="D5" s="134"/>
      <c r="E5" s="134"/>
      <c r="F5" s="134"/>
      <c r="G5" s="134"/>
    </row>
    <row r="6" spans="1:25" ht="21" customHeight="1">
      <c r="A6" s="12" t="s">
        <v>2</v>
      </c>
      <c r="B6" s="12"/>
      <c r="C6" s="134"/>
      <c r="D6" s="134"/>
      <c r="E6" s="134"/>
      <c r="F6" s="134"/>
      <c r="G6" s="134"/>
      <c r="I6" s="477" t="s">
        <v>226</v>
      </c>
      <c r="J6" s="558">
        <f>'Sch-1'!N133</f>
        <v>0</v>
      </c>
      <c r="K6" s="476"/>
      <c r="L6" s="360"/>
    </row>
    <row r="7" spans="1:25" ht="21" customHeight="1">
      <c r="A7" s="12" t="s">
        <v>3</v>
      </c>
      <c r="B7" s="12"/>
      <c r="C7" s="134"/>
      <c r="D7" s="134"/>
      <c r="E7" s="134"/>
      <c r="F7" s="134"/>
      <c r="G7" s="134"/>
      <c r="I7" s="477" t="s">
        <v>228</v>
      </c>
      <c r="J7" s="558">
        <f>'Sch-2'!J133</f>
        <v>0</v>
      </c>
      <c r="K7" s="476"/>
    </row>
    <row r="8" spans="1:25" ht="21" customHeight="1">
      <c r="A8" s="12" t="s">
        <v>4</v>
      </c>
      <c r="B8" s="12"/>
      <c r="C8" s="134"/>
      <c r="D8" s="134"/>
      <c r="E8" s="134"/>
      <c r="F8" s="134"/>
      <c r="G8" s="134"/>
      <c r="I8" s="477" t="s">
        <v>229</v>
      </c>
      <c r="J8" s="558">
        <f>'Sch-3'!P61</f>
        <v>0</v>
      </c>
      <c r="K8" s="476"/>
    </row>
    <row r="9" spans="1:25" ht="21" customHeight="1">
      <c r="A9" s="12" t="s">
        <v>161</v>
      </c>
      <c r="B9" s="12"/>
      <c r="C9" s="134"/>
      <c r="D9" s="134"/>
      <c r="E9" s="134"/>
      <c r="F9" s="134"/>
      <c r="G9" s="134"/>
      <c r="I9" s="478" t="s">
        <v>189</v>
      </c>
      <c r="J9" s="559">
        <f>J6+J7+J8</f>
        <v>0</v>
      </c>
      <c r="K9" s="476"/>
    </row>
    <row r="10" spans="1:25" ht="21" customHeight="1">
      <c r="A10" s="12" t="s">
        <v>6</v>
      </c>
      <c r="B10" s="12"/>
      <c r="C10" s="134"/>
      <c r="D10" s="134"/>
      <c r="E10" s="134"/>
      <c r="F10" s="134"/>
      <c r="G10" s="134"/>
      <c r="J10" s="359"/>
    </row>
    <row r="11" spans="1:25" ht="14.25" customHeight="1">
      <c r="A11" s="134"/>
      <c r="B11" s="134"/>
      <c r="C11" s="134"/>
      <c r="D11" s="134"/>
      <c r="E11" s="134"/>
      <c r="F11" s="134"/>
      <c r="G11" s="134"/>
    </row>
    <row r="12" spans="1:25" ht="133.5" customHeight="1">
      <c r="A12" s="135" t="s">
        <v>162</v>
      </c>
      <c r="B12" s="418"/>
      <c r="C12" s="938" t="str">
        <f>Cover!$B$2</f>
        <v>Reconductoring Package OH01 for (a) Reconductoring of Somanahalli – Bidadi 400kV kV D/c line with HTLS conductor; (b) Reconductoring of Maheshwaram (PG) – Hyderabad 400kV S/c line with HTLS conductor;  (c) (i) Reconductoring of ISTS portion of Dimapur (POWERGRID) – Dimapur (DoP, Nagaland) 132kV (ckt-2) ACSR Panther S/c line with Single HTLS conductor and (ii) Reconductoring of ISTS portion of Dimapur (POWERGRID) – Kohima (DoP, Nagaland) 132kV ACSR Panther S/c line with Single HTLS conductor associated with ‘North Eastern Region Expansion Scheme-XXVII (NERES-XXVII)’</v>
      </c>
      <c r="D12" s="938"/>
      <c r="E12" s="938"/>
      <c r="F12" s="938"/>
      <c r="G12" s="938"/>
      <c r="J12" s="360"/>
    </row>
    <row r="13" spans="1:25" ht="21" customHeight="1" thickBot="1">
      <c r="A13" s="136" t="s">
        <v>163</v>
      </c>
      <c r="B13" s="136"/>
      <c r="C13" s="137"/>
      <c r="D13" s="136"/>
      <c r="E13" s="136"/>
      <c r="F13" s="136"/>
      <c r="G13" s="136"/>
      <c r="H13" s="357"/>
      <c r="K13" s="145"/>
      <c r="L13" s="145"/>
      <c r="M13" s="145"/>
    </row>
    <row r="14" spans="1:25" ht="41.25" customHeight="1" thickBot="1">
      <c r="A14" s="939" t="s">
        <v>164</v>
      </c>
      <c r="B14" s="939"/>
      <c r="C14" s="939"/>
      <c r="D14" s="939"/>
      <c r="E14" s="939"/>
      <c r="F14" s="939"/>
      <c r="G14" s="939"/>
      <c r="H14" s="479" t="s">
        <v>322</v>
      </c>
      <c r="I14" s="479" t="s">
        <v>323</v>
      </c>
      <c r="J14" s="480" t="s">
        <v>324</v>
      </c>
      <c r="K14" s="145"/>
      <c r="L14" s="145"/>
      <c r="M14" s="145"/>
      <c r="N14" s="138"/>
    </row>
    <row r="15" spans="1:25" ht="56.25" customHeight="1">
      <c r="B15" s="140">
        <v>1</v>
      </c>
      <c r="C15" s="943" t="s">
        <v>315</v>
      </c>
      <c r="D15" s="941"/>
      <c r="E15" s="941"/>
      <c r="F15" s="942"/>
      <c r="G15" s="141"/>
      <c r="H15" s="535">
        <f>IF(J6=0,0,(G15/J9)*J6)</f>
        <v>0</v>
      </c>
      <c r="I15" s="536">
        <f>IF(J7=0,0,(G15/J9)*J7)</f>
        <v>0</v>
      </c>
      <c r="J15" s="535">
        <f>IF(J8,(G15/J9)*J8,0)</f>
        <v>0</v>
      </c>
      <c r="K15" s="145"/>
      <c r="L15" s="145"/>
      <c r="M15" s="145"/>
    </row>
    <row r="16" spans="1:25" ht="55.5" customHeight="1">
      <c r="B16" s="140">
        <v>2</v>
      </c>
      <c r="C16" s="940" t="s">
        <v>465</v>
      </c>
      <c r="D16" s="941"/>
      <c r="E16" s="941"/>
      <c r="F16" s="942"/>
      <c r="G16" s="142"/>
      <c r="H16" s="537">
        <f>G16*J6</f>
        <v>0</v>
      </c>
      <c r="I16" s="538">
        <f>G16*J7</f>
        <v>0</v>
      </c>
      <c r="J16" s="537">
        <f>G16*J8</f>
        <v>0</v>
      </c>
      <c r="K16" s="145"/>
      <c r="L16" s="145"/>
      <c r="M16" s="145"/>
    </row>
    <row r="17" spans="1:25" s="143" customFormat="1" ht="39.75" customHeight="1" thickBot="1">
      <c r="B17" s="144">
        <v>3</v>
      </c>
      <c r="C17" s="931" t="s">
        <v>165</v>
      </c>
      <c r="D17" s="932"/>
      <c r="E17" s="932"/>
      <c r="F17" s="933"/>
      <c r="G17" s="354"/>
      <c r="H17" s="537"/>
      <c r="I17" s="537"/>
      <c r="J17" s="537"/>
      <c r="K17" s="145"/>
      <c r="L17" s="145"/>
      <c r="M17" s="145"/>
      <c r="N17" s="145"/>
      <c r="O17" s="145"/>
      <c r="P17" s="145"/>
      <c r="Q17" s="145"/>
      <c r="R17" s="146"/>
      <c r="S17" s="146"/>
      <c r="T17" s="146"/>
      <c r="U17" s="147"/>
      <c r="V17" s="147"/>
      <c r="W17" s="147"/>
      <c r="X17" s="148"/>
      <c r="Y17" s="148"/>
    </row>
    <row r="18" spans="1:25" s="143" customFormat="1" ht="21" customHeight="1" thickBot="1">
      <c r="B18" s="149"/>
      <c r="C18" s="934" t="s">
        <v>316</v>
      </c>
      <c r="D18" s="935"/>
      <c r="E18" s="935"/>
      <c r="F18" s="150" t="s">
        <v>166</v>
      </c>
      <c r="G18" s="355"/>
      <c r="H18" s="539">
        <f>G18</f>
        <v>0</v>
      </c>
      <c r="I18" s="540"/>
      <c r="J18" s="537"/>
      <c r="K18" s="145"/>
      <c r="L18" s="145"/>
      <c r="M18" s="145"/>
      <c r="N18" s="152"/>
      <c r="O18" s="151"/>
      <c r="P18" s="145"/>
      <c r="Q18" s="145"/>
      <c r="R18" s="146"/>
      <c r="S18" s="146"/>
      <c r="T18" s="146"/>
      <c r="U18" s="147"/>
      <c r="V18" s="147"/>
      <c r="W18" s="147"/>
      <c r="X18" s="148"/>
      <c r="Y18" s="148"/>
    </row>
    <row r="19" spans="1:25" s="143" customFormat="1" ht="33" customHeight="1" thickBot="1">
      <c r="B19" s="149"/>
      <c r="C19" s="950" t="s">
        <v>341</v>
      </c>
      <c r="D19" s="951"/>
      <c r="E19" s="951"/>
      <c r="F19" s="150" t="s">
        <v>166</v>
      </c>
      <c r="G19" s="355"/>
      <c r="H19" s="541"/>
      <c r="I19" s="539">
        <f>G19</f>
        <v>0</v>
      </c>
      <c r="J19" s="542"/>
      <c r="K19" s="145"/>
      <c r="L19" s="145"/>
      <c r="M19" s="145"/>
      <c r="N19" s="152"/>
      <c r="O19" s="151"/>
      <c r="P19" s="145"/>
      <c r="Q19" s="145"/>
      <c r="R19" s="146"/>
      <c r="S19" s="146"/>
      <c r="T19" s="146"/>
      <c r="U19" s="147"/>
      <c r="V19" s="147"/>
      <c r="W19" s="147"/>
      <c r="X19" s="148"/>
      <c r="Y19" s="148"/>
    </row>
    <row r="20" spans="1:25" s="143" customFormat="1" ht="21" customHeight="1" thickBot="1">
      <c r="B20" s="149"/>
      <c r="C20" s="934" t="s">
        <v>317</v>
      </c>
      <c r="D20" s="935"/>
      <c r="E20" s="935"/>
      <c r="F20" s="150" t="s">
        <v>166</v>
      </c>
      <c r="G20" s="355"/>
      <c r="H20" s="537"/>
      <c r="I20" s="536"/>
      <c r="J20" s="539">
        <f>G20</f>
        <v>0</v>
      </c>
      <c r="K20" s="145"/>
      <c r="L20" s="145"/>
      <c r="M20" s="145"/>
      <c r="N20" s="152"/>
      <c r="O20" s="151"/>
      <c r="P20" s="145"/>
      <c r="Q20" s="145"/>
      <c r="R20" s="146"/>
      <c r="S20" s="146"/>
      <c r="T20" s="146"/>
      <c r="U20" s="147"/>
      <c r="V20" s="147"/>
      <c r="W20" s="147"/>
      <c r="X20" s="148"/>
      <c r="Y20" s="148"/>
    </row>
    <row r="21" spans="1:25" s="143" customFormat="1" ht="21" hidden="1" customHeight="1">
      <c r="B21" s="149"/>
      <c r="C21" s="934" t="s">
        <v>318</v>
      </c>
      <c r="D21" s="935"/>
      <c r="E21" s="935"/>
      <c r="F21" s="150" t="s">
        <v>166</v>
      </c>
      <c r="G21" s="361"/>
      <c r="H21" s="537"/>
      <c r="I21" s="538"/>
      <c r="J21" s="535"/>
      <c r="K21" s="145"/>
      <c r="L21" s="145"/>
      <c r="M21" s="145"/>
      <c r="N21" s="152"/>
      <c r="O21" s="151"/>
      <c r="P21" s="145"/>
      <c r="Q21" s="145"/>
      <c r="R21" s="146"/>
      <c r="S21" s="146"/>
      <c r="T21" s="146"/>
      <c r="U21" s="147"/>
      <c r="V21" s="147"/>
      <c r="W21" s="147"/>
      <c r="X21" s="148"/>
      <c r="Y21" s="148"/>
    </row>
    <row r="22" spans="1:25" s="143" customFormat="1" ht="21" hidden="1" customHeight="1">
      <c r="B22" s="153"/>
      <c r="C22" s="934" t="s">
        <v>167</v>
      </c>
      <c r="D22" s="935"/>
      <c r="E22" s="935"/>
      <c r="F22" s="154" t="s">
        <v>166</v>
      </c>
      <c r="G22" s="361"/>
      <c r="H22" s="537"/>
      <c r="I22" s="538"/>
      <c r="J22" s="537"/>
      <c r="K22" s="145"/>
      <c r="L22" s="145"/>
      <c r="M22" s="145"/>
      <c r="N22" s="152"/>
      <c r="O22" s="151"/>
      <c r="P22" s="145"/>
      <c r="Q22" s="145"/>
      <c r="R22" s="146"/>
      <c r="S22" s="146"/>
      <c r="T22" s="146"/>
      <c r="U22" s="147"/>
      <c r="V22" s="147"/>
      <c r="W22" s="147"/>
      <c r="X22" s="148"/>
      <c r="Y22" s="148"/>
    </row>
    <row r="23" spans="1:25" s="143" customFormat="1" ht="54.95" customHeight="1" thickBot="1">
      <c r="B23" s="144">
        <v>4</v>
      </c>
      <c r="C23" s="946" t="s">
        <v>466</v>
      </c>
      <c r="D23" s="947"/>
      <c r="E23" s="947"/>
      <c r="F23" s="948"/>
      <c r="G23" s="354"/>
      <c r="H23" s="543"/>
      <c r="I23" s="538"/>
      <c r="J23" s="537"/>
      <c r="K23" s="145"/>
      <c r="L23" s="145"/>
      <c r="M23" s="145"/>
      <c r="N23" s="145"/>
      <c r="O23" s="145"/>
      <c r="P23" s="145"/>
      <c r="Q23" s="145"/>
      <c r="R23" s="146"/>
      <c r="S23" s="146"/>
      <c r="T23" s="146"/>
      <c r="U23" s="147"/>
      <c r="V23" s="147"/>
      <c r="W23" s="147"/>
      <c r="X23" s="148"/>
      <c r="Y23" s="148"/>
    </row>
    <row r="24" spans="1:25" s="143" customFormat="1" ht="21" customHeight="1" thickBot="1">
      <c r="A24" s="155"/>
      <c r="B24" s="149"/>
      <c r="C24" s="934" t="s">
        <v>316</v>
      </c>
      <c r="D24" s="935"/>
      <c r="E24" s="935"/>
      <c r="F24" s="150" t="s">
        <v>168</v>
      </c>
      <c r="G24" s="356"/>
      <c r="H24" s="544">
        <f>G24*J6</f>
        <v>0</v>
      </c>
      <c r="I24" s="540"/>
      <c r="J24" s="537"/>
      <c r="K24" s="145"/>
      <c r="L24" s="145"/>
      <c r="M24" s="145"/>
      <c r="N24" s="145"/>
      <c r="O24" s="145"/>
      <c r="P24" s="145"/>
      <c r="Q24" s="145"/>
      <c r="R24" s="146"/>
      <c r="S24" s="146"/>
      <c r="T24" s="146"/>
      <c r="U24" s="147"/>
      <c r="V24" s="147"/>
      <c r="W24" s="147"/>
      <c r="X24" s="148"/>
      <c r="Y24" s="148"/>
    </row>
    <row r="25" spans="1:25" s="143" customFormat="1" ht="33.75" customHeight="1" thickBot="1">
      <c r="A25" s="155"/>
      <c r="B25" s="149"/>
      <c r="C25" s="952" t="s">
        <v>341</v>
      </c>
      <c r="D25" s="953"/>
      <c r="E25" s="953"/>
      <c r="F25" s="150" t="s">
        <v>168</v>
      </c>
      <c r="G25" s="356"/>
      <c r="H25" s="545"/>
      <c r="I25" s="539">
        <f>G25*J7</f>
        <v>0</v>
      </c>
      <c r="J25" s="542"/>
      <c r="K25" s="145"/>
      <c r="L25" s="145"/>
      <c r="M25" s="145"/>
      <c r="N25" s="145"/>
      <c r="O25" s="145"/>
      <c r="P25" s="145"/>
      <c r="Q25" s="145"/>
      <c r="R25" s="146"/>
      <c r="S25" s="146"/>
      <c r="T25" s="146"/>
      <c r="U25" s="147"/>
      <c r="V25" s="147"/>
      <c r="W25" s="147"/>
      <c r="X25" s="148"/>
      <c r="Y25" s="148"/>
    </row>
    <row r="26" spans="1:25" s="143" customFormat="1" ht="21" customHeight="1" thickBot="1">
      <c r="A26" s="155"/>
      <c r="B26" s="149"/>
      <c r="C26" s="934" t="s">
        <v>317</v>
      </c>
      <c r="D26" s="935"/>
      <c r="E26" s="935"/>
      <c r="F26" s="150" t="s">
        <v>168</v>
      </c>
      <c r="G26" s="356"/>
      <c r="H26" s="543"/>
      <c r="I26" s="536"/>
      <c r="J26" s="539">
        <f>G26*J8</f>
        <v>0</v>
      </c>
      <c r="K26" s="145"/>
      <c r="L26" s="145"/>
      <c r="M26" s="145"/>
      <c r="N26" s="145"/>
      <c r="O26" s="145"/>
      <c r="P26" s="145"/>
      <c r="Q26" s="145"/>
      <c r="R26" s="146"/>
      <c r="S26" s="146"/>
      <c r="T26" s="146"/>
      <c r="U26" s="147"/>
      <c r="V26" s="147"/>
      <c r="W26" s="147"/>
      <c r="X26" s="148"/>
      <c r="Y26" s="148"/>
    </row>
    <row r="27" spans="1:25" s="143" customFormat="1" ht="21" hidden="1" customHeight="1">
      <c r="A27" s="155"/>
      <c r="B27" s="149"/>
      <c r="C27" s="934" t="s">
        <v>318</v>
      </c>
      <c r="D27" s="935"/>
      <c r="E27" s="935"/>
      <c r="F27" s="150" t="s">
        <v>168</v>
      </c>
      <c r="G27" s="362"/>
      <c r="H27" s="543"/>
      <c r="I27" s="538"/>
      <c r="J27" s="535"/>
      <c r="K27" s="145"/>
      <c r="L27" s="145"/>
      <c r="M27" s="145"/>
      <c r="N27" s="145"/>
      <c r="O27" s="145"/>
      <c r="P27" s="145"/>
      <c r="Q27" s="145"/>
      <c r="R27" s="146"/>
      <c r="S27" s="146"/>
      <c r="T27" s="146"/>
      <c r="U27" s="147"/>
      <c r="V27" s="147"/>
      <c r="W27" s="147"/>
      <c r="X27" s="148"/>
      <c r="Y27" s="148"/>
    </row>
    <row r="28" spans="1:25" s="143" customFormat="1" ht="21" hidden="1" customHeight="1">
      <c r="A28" s="155"/>
      <c r="B28" s="153"/>
      <c r="C28" s="957" t="s">
        <v>167</v>
      </c>
      <c r="D28" s="958"/>
      <c r="E28" s="958"/>
      <c r="F28" s="154" t="s">
        <v>168</v>
      </c>
      <c r="G28" s="362"/>
      <c r="H28" s="543"/>
      <c r="I28" s="538"/>
      <c r="J28" s="537"/>
      <c r="K28" s="145"/>
      <c r="L28" s="145"/>
      <c r="M28" s="145"/>
      <c r="N28" s="145"/>
      <c r="O28" s="145"/>
      <c r="P28" s="145"/>
      <c r="Q28" s="145"/>
      <c r="R28" s="146"/>
      <c r="S28" s="146"/>
      <c r="T28" s="146"/>
      <c r="U28" s="147"/>
      <c r="V28" s="147"/>
      <c r="W28" s="147"/>
      <c r="X28" s="148"/>
      <c r="Y28" s="148"/>
    </row>
    <row r="29" spans="1:25" s="143" customFormat="1" hidden="1">
      <c r="A29" s="155"/>
      <c r="B29" s="156"/>
      <c r="C29" s="944" t="s">
        <v>169</v>
      </c>
      <c r="D29" s="945"/>
      <c r="E29" s="945"/>
      <c r="F29" s="945"/>
      <c r="G29" s="945"/>
      <c r="H29" s="546"/>
      <c r="I29" s="546"/>
      <c r="J29" s="546"/>
      <c r="K29" s="145"/>
      <c r="L29" s="145"/>
      <c r="M29" s="145"/>
      <c r="N29" s="145"/>
      <c r="O29" s="145"/>
      <c r="P29" s="145"/>
      <c r="Q29" s="145"/>
      <c r="R29" s="146"/>
      <c r="S29" s="146"/>
      <c r="T29" s="146"/>
      <c r="U29" s="147"/>
      <c r="V29" s="147"/>
      <c r="W29" s="147"/>
      <c r="X29" s="148"/>
      <c r="Y29" s="148"/>
    </row>
    <row r="30" spans="1:25" s="143" customFormat="1" ht="48.75" hidden="1" customHeight="1">
      <c r="A30" s="155"/>
      <c r="B30" s="157">
        <v>5</v>
      </c>
      <c r="C30" s="954" t="s">
        <v>170</v>
      </c>
      <c r="D30" s="954"/>
      <c r="E30" s="954"/>
      <c r="F30" s="954"/>
      <c r="G30" s="954"/>
      <c r="H30" s="547"/>
      <c r="I30" s="547"/>
      <c r="J30" s="547"/>
      <c r="K30" s="145"/>
      <c r="L30" s="145"/>
      <c r="M30" s="145"/>
      <c r="N30" s="145"/>
      <c r="O30" s="145"/>
      <c r="P30" s="145"/>
      <c r="Q30" s="145"/>
      <c r="R30" s="146"/>
      <c r="S30" s="146"/>
      <c r="T30" s="146"/>
      <c r="U30" s="147"/>
      <c r="V30" s="147"/>
      <c r="W30" s="147"/>
      <c r="X30" s="148"/>
      <c r="Y30" s="148"/>
    </row>
    <row r="31" spans="1:25" s="143" customFormat="1" ht="48.75" hidden="1" customHeight="1">
      <c r="A31" s="155"/>
      <c r="B31" s="955"/>
      <c r="C31" s="955"/>
      <c r="D31" s="955"/>
      <c r="E31" s="955"/>
      <c r="F31" s="955"/>
      <c r="G31" s="955"/>
      <c r="H31" s="548">
        <f>SUM(H15:H28)</f>
        <v>0</v>
      </c>
      <c r="I31" s="548">
        <f>SUM(I15:I28)</f>
        <v>0</v>
      </c>
      <c r="J31" s="548">
        <f>SUM(J15:J28)</f>
        <v>0</v>
      </c>
      <c r="K31" s="145">
        <f>SUM(K15:K28)</f>
        <v>0</v>
      </c>
      <c r="L31" s="145">
        <f>SUM(L15:L28)</f>
        <v>0</v>
      </c>
      <c r="M31" s="145"/>
      <c r="N31" s="145"/>
      <c r="O31" s="145"/>
      <c r="P31" s="145"/>
      <c r="Q31" s="145"/>
      <c r="R31" s="146"/>
      <c r="S31" s="146"/>
      <c r="T31" s="146"/>
      <c r="U31" s="147"/>
      <c r="V31" s="147"/>
      <c r="W31" s="147"/>
      <c r="X31" s="148"/>
      <c r="Y31" s="148"/>
    </row>
    <row r="32" spans="1:25" s="143" customFormat="1" ht="48.75" hidden="1" customHeight="1">
      <c r="A32" s="155"/>
      <c r="B32" s="158"/>
      <c r="C32" s="954" t="s">
        <v>171</v>
      </c>
      <c r="D32" s="956"/>
      <c r="E32" s="956"/>
      <c r="F32" s="956"/>
      <c r="G32" s="956"/>
      <c r="H32" s="549" t="e">
        <f>(1-(H31/I2))</f>
        <v>#DIV/0!</v>
      </c>
      <c r="I32" s="549" t="e">
        <f>(1-(I31/I3))</f>
        <v>#DIV/0!</v>
      </c>
      <c r="J32" s="550" t="e">
        <f>1-(J31/I4)</f>
        <v>#DIV/0!</v>
      </c>
      <c r="K32" s="145" t="e">
        <f>1-(K31/I5)</f>
        <v>#DIV/0!</v>
      </c>
      <c r="L32" s="145" t="e">
        <f>1-(L31/#REF!)</f>
        <v>#REF!</v>
      </c>
      <c r="M32" s="145"/>
      <c r="N32" s="145"/>
      <c r="O32" s="145"/>
      <c r="P32" s="145"/>
      <c r="Q32" s="145"/>
      <c r="R32" s="146"/>
      <c r="S32" s="146"/>
      <c r="T32" s="146"/>
      <c r="U32" s="147"/>
      <c r="V32" s="147"/>
      <c r="W32" s="147"/>
      <c r="X32" s="148"/>
      <c r="Y32" s="148"/>
    </row>
    <row r="33" spans="1:25" s="143" customFormat="1" ht="39" customHeight="1">
      <c r="A33" s="949" t="s">
        <v>319</v>
      </c>
      <c r="B33" s="949"/>
      <c r="C33" s="949"/>
      <c r="D33" s="949"/>
      <c r="E33" s="949"/>
      <c r="F33" s="949"/>
      <c r="G33" s="949"/>
      <c r="H33" s="551"/>
      <c r="I33" s="551"/>
      <c r="J33" s="551"/>
      <c r="K33" s="145"/>
      <c r="L33" s="145"/>
      <c r="M33" s="145"/>
      <c r="N33" s="145"/>
      <c r="O33" s="145"/>
      <c r="P33" s="145"/>
      <c r="Q33" s="145"/>
      <c r="R33" s="146"/>
      <c r="S33" s="146"/>
      <c r="T33" s="146"/>
      <c r="U33" s="147"/>
      <c r="V33" s="147"/>
      <c r="W33" s="147"/>
      <c r="X33" s="148"/>
      <c r="Y33" s="148"/>
    </row>
    <row r="34" spans="1:25" s="143" customFormat="1" ht="31.5" customHeight="1" thickBot="1">
      <c r="A34" s="136" t="s">
        <v>172</v>
      </c>
      <c r="B34" s="158"/>
      <c r="C34" s="159"/>
      <c r="E34" s="160"/>
      <c r="F34" s="160"/>
      <c r="G34" s="161"/>
      <c r="H34" s="551"/>
      <c r="I34" s="551"/>
      <c r="J34" s="551"/>
      <c r="K34" s="145"/>
      <c r="L34" s="145"/>
      <c r="M34" s="145"/>
      <c r="N34" s="145"/>
      <c r="O34" s="145"/>
      <c r="P34" s="145"/>
      <c r="Q34" s="145"/>
      <c r="R34" s="146"/>
      <c r="S34" s="146"/>
      <c r="T34" s="146"/>
      <c r="U34" s="147"/>
      <c r="V34" s="147"/>
      <c r="W34" s="147"/>
      <c r="X34" s="148"/>
      <c r="Y34" s="148"/>
    </row>
    <row r="35" spans="1:25" s="143" customFormat="1" ht="21" customHeight="1" thickBot="1">
      <c r="A35" s="96" t="s">
        <v>173</v>
      </c>
      <c r="B35" s="158"/>
      <c r="C35" s="159"/>
      <c r="E35" s="160"/>
      <c r="F35" s="160"/>
      <c r="G35" s="161"/>
      <c r="H35" s="552">
        <f>SUM(H15:H26)</f>
        <v>0</v>
      </c>
      <c r="I35" s="553">
        <f>SUM(I15:I26)</f>
        <v>0</v>
      </c>
      <c r="J35" s="554">
        <f>SUM(J15:J26)</f>
        <v>0</v>
      </c>
      <c r="K35" s="363"/>
      <c r="L35" s="145"/>
      <c r="M35" s="145"/>
      <c r="N35" s="145"/>
      <c r="O35" s="145"/>
      <c r="P35" s="145"/>
      <c r="Q35" s="145"/>
      <c r="R35" s="146"/>
      <c r="S35" s="146"/>
      <c r="T35" s="146"/>
      <c r="U35" s="147"/>
      <c r="V35" s="147"/>
      <c r="W35" s="147"/>
      <c r="X35" s="148"/>
      <c r="Y35" s="148"/>
    </row>
    <row r="36" spans="1:25" ht="19.5" customHeight="1" thickBot="1">
      <c r="A36" s="162"/>
      <c r="B36" s="162"/>
      <c r="C36" s="163"/>
      <c r="D36" s="95"/>
      <c r="E36" s="96"/>
      <c r="F36" s="96"/>
      <c r="G36" s="113" t="s">
        <v>174</v>
      </c>
      <c r="H36" s="482">
        <f>IF(J6=0,0,1-(H35/J6))</f>
        <v>0</v>
      </c>
      <c r="I36" s="482">
        <f>IF(J7=0,0,1-(I35/J7))</f>
        <v>0</v>
      </c>
      <c r="J36" s="483">
        <f>IF(J8=0,0,1-(J35/J8))</f>
        <v>0</v>
      </c>
      <c r="K36" s="468" t="s">
        <v>342</v>
      </c>
    </row>
    <row r="37" spans="1:25" ht="19.5" customHeight="1">
      <c r="A37" s="162"/>
      <c r="B37" s="162"/>
      <c r="C37" s="163"/>
      <c r="D37" s="95"/>
      <c r="E37" s="96"/>
      <c r="F37" s="96"/>
      <c r="G37" s="113" t="str">
        <f>"For and on behalf of "</f>
        <v xml:space="preserve">For and on behalf of </v>
      </c>
      <c r="H37" s="128"/>
    </row>
    <row r="38" spans="1:25" ht="19.5" customHeight="1">
      <c r="A38" s="164"/>
      <c r="B38" s="164"/>
      <c r="C38" s="164"/>
      <c r="D38" s="165"/>
      <c r="E38" s="166"/>
      <c r="F38" s="166"/>
      <c r="G38" s="132"/>
      <c r="H38" s="167"/>
    </row>
    <row r="39" spans="1:25" ht="23.25" customHeight="1">
      <c r="A39" s="168" t="s">
        <v>175</v>
      </c>
      <c r="B39" s="168"/>
      <c r="C39" s="501" t="str">
        <f>'Sch-7'!C21:D21</f>
        <v xml:space="preserve">  </v>
      </c>
      <c r="D39" s="165"/>
      <c r="E39" s="166" t="s">
        <v>176</v>
      </c>
      <c r="F39" s="556">
        <f>'Names of Bidder'!C19</f>
        <v>0</v>
      </c>
      <c r="G39" s="557"/>
      <c r="H39" s="360"/>
    </row>
    <row r="40" spans="1:25" ht="23.25" customHeight="1">
      <c r="A40" s="168" t="s">
        <v>177</v>
      </c>
      <c r="B40" s="168"/>
      <c r="C40" s="502" t="str">
        <f>'Sch-7'!C22:D22</f>
        <v/>
      </c>
      <c r="D40" s="169"/>
      <c r="E40" s="166" t="s">
        <v>178</v>
      </c>
      <c r="F40" s="556">
        <f>'Names of Bidder'!C20</f>
        <v>0</v>
      </c>
      <c r="G40" s="557"/>
      <c r="H40" s="128"/>
    </row>
  </sheetData>
  <sheetProtection password="CBD2" sheet="1" objects="1" scenarios="1" formatColumns="0" formatRows="0" selectLockedCells="1"/>
  <customSheetViews>
    <customSheetView guid="{C497F4E0-7D3E-4065-935D-7086BE9276FE}" showPageBreaks="1" zeroValues="0" printArea="1" hiddenRows="1" hiddenColumns="1" view="pageBreakPreview">
      <selection activeCell="G18" sqref="G18"/>
      <pageMargins left="0.72" right="0.49" top="0.62" bottom="0.52" header="0.32" footer="0.27"/>
      <pageSetup scale="77" orientation="portrait" r:id="rId1"/>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72" right="0.49" top="0.62" bottom="0.52" header="0.32" footer="0.27"/>
      <pageSetup scale="77" orientation="portrait" r:id="rId2"/>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72" right="0.49" top="0.62" bottom="0.52" header="0.32" footer="0.27"/>
      <pageSetup scale="77" orientation="portrait" r:id="rId3"/>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72" right="0.49" top="0.62" bottom="0.52" header="0.32" footer="0.27"/>
      <pageSetup scale="77" orientation="portrait" r:id="rId4"/>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72" right="0.49" top="0.62" bottom="0.52" header="0.32" footer="0.27"/>
      <pageSetup scale="77" orientation="portrait" r:id="rId5"/>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72" right="0.49" top="0.62" bottom="0.52" header="0.32" footer="0.27"/>
      <pageSetup scale="77" orientation="portrait" r:id="rId6"/>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7"/>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72" right="0.49" top="0.62" bottom="0.52" header="0.32" footer="0.27"/>
      <pageSetup scale="78" orientation="portrait" r:id="rId8"/>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9"/>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10"/>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11"/>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72" right="0.49" top="0.62" bottom="0.52" header="0.32" footer="0.27"/>
      <pageSetup scale="77" orientation="portrait" r:id="rId12"/>
      <headerFooter alignWithMargins="0">
        <oddFooter>&amp;R&amp;"Book Antiqua,Bold"&amp;10Letter of Discount  / Page &amp;P of &amp;N</oddFooter>
      </headerFooter>
    </customSheetView>
    <customSheetView guid="{1211E1B9-FC37-4364-9CF0-0FFC01866726}" showPageBreaks="1" zeroValues="0" printArea="1" hiddenRows="1" hiddenColumns="1" view="pageBreakPreview">
      <selection activeCell="G18" sqref="G18"/>
      <pageMargins left="0.72" right="0.49" top="0.62" bottom="0.52" header="0.32" footer="0.27"/>
      <pageSetup scale="77" orientation="portrait" r:id="rId13"/>
      <headerFooter alignWithMargins="0">
        <oddFooter>&amp;R&amp;"Book Antiqua,Bold"&amp;10Letter of Discount  / Page &amp;P of &amp;N</oddFooter>
      </headerFooter>
    </customSheetView>
  </customSheetViews>
  <mergeCells count="23">
    <mergeCell ref="C29:G29"/>
    <mergeCell ref="C23:F23"/>
    <mergeCell ref="A33:G33"/>
    <mergeCell ref="C19:E19"/>
    <mergeCell ref="C25:E25"/>
    <mergeCell ref="C30:G30"/>
    <mergeCell ref="B31:G31"/>
    <mergeCell ref="C32:G32"/>
    <mergeCell ref="C22:E22"/>
    <mergeCell ref="C21:E21"/>
    <mergeCell ref="C20:E20"/>
    <mergeCell ref="C28:E28"/>
    <mergeCell ref="C27:E27"/>
    <mergeCell ref="C17:F17"/>
    <mergeCell ref="C18:E18"/>
    <mergeCell ref="C26:E26"/>
    <mergeCell ref="C24:E24"/>
    <mergeCell ref="A1:G1"/>
    <mergeCell ref="A4:G4"/>
    <mergeCell ref="C12:G12"/>
    <mergeCell ref="A14:G14"/>
    <mergeCell ref="C16:F16"/>
    <mergeCell ref="C15:F15"/>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4"/>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RowHeight="16.5"/>
  <cols>
    <col min="1" max="1" width="9.140625" style="114"/>
    <col min="2" max="2" width="30.7109375" style="96" customWidth="1"/>
    <col min="3" max="3" width="26.140625" style="96" customWidth="1"/>
    <col min="4" max="5" width="17.85546875" style="96" customWidth="1"/>
    <col min="6" max="16384" width="9.140625" style="41"/>
  </cols>
  <sheetData>
    <row r="1" spans="1:6">
      <c r="A1" s="170"/>
      <c r="B1" s="171"/>
      <c r="C1" s="171"/>
      <c r="D1" s="171"/>
      <c r="E1" s="171"/>
    </row>
    <row r="2" spans="1:6" ht="21.95" customHeight="1">
      <c r="A2" s="959" t="s">
        <v>179</v>
      </c>
      <c r="B2" s="959"/>
      <c r="C2" s="959"/>
      <c r="D2" s="959"/>
      <c r="E2" s="41"/>
    </row>
    <row r="3" spans="1:6">
      <c r="A3" s="170"/>
      <c r="B3" s="171"/>
      <c r="C3" s="171"/>
      <c r="D3" s="171"/>
      <c r="E3" s="171"/>
    </row>
    <row r="4" spans="1:6" ht="30">
      <c r="A4" s="172" t="s">
        <v>180</v>
      </c>
      <c r="B4" s="173" t="s">
        <v>181</v>
      </c>
      <c r="C4" s="172" t="s">
        <v>134</v>
      </c>
      <c r="D4" s="172" t="s">
        <v>182</v>
      </c>
      <c r="E4" s="172" t="s">
        <v>183</v>
      </c>
    </row>
    <row r="5" spans="1:6" ht="18" customHeight="1">
      <c r="A5" s="174" t="s">
        <v>184</v>
      </c>
      <c r="B5" s="174" t="s">
        <v>185</v>
      </c>
      <c r="C5" s="174" t="s">
        <v>186</v>
      </c>
      <c r="D5" s="174" t="s">
        <v>187</v>
      </c>
      <c r="E5" s="174" t="s">
        <v>188</v>
      </c>
    </row>
    <row r="6" spans="1:6" ht="45" customHeight="1">
      <c r="A6" s="175">
        <v>1</v>
      </c>
      <c r="B6" s="176"/>
      <c r="C6" s="177"/>
      <c r="D6" s="178"/>
      <c r="E6" s="179">
        <f t="shared" ref="E6:E15" si="0">C6*D6</f>
        <v>0</v>
      </c>
    </row>
    <row r="7" spans="1:6" ht="45" customHeight="1">
      <c r="A7" s="175">
        <v>2</v>
      </c>
      <c r="B7" s="176"/>
      <c r="C7" s="177"/>
      <c r="D7" s="178"/>
      <c r="E7" s="179">
        <f t="shared" si="0"/>
        <v>0</v>
      </c>
    </row>
    <row r="8" spans="1:6" ht="45" customHeight="1">
      <c r="A8" s="175">
        <v>3</v>
      </c>
      <c r="B8" s="176"/>
      <c r="C8" s="177"/>
      <c r="D8" s="178"/>
      <c r="E8" s="179">
        <f t="shared" si="0"/>
        <v>0</v>
      </c>
    </row>
    <row r="9" spans="1:6" ht="45" customHeight="1">
      <c r="A9" s="175">
        <v>4</v>
      </c>
      <c r="B9" s="176"/>
      <c r="C9" s="177"/>
      <c r="D9" s="178"/>
      <c r="E9" s="179">
        <f t="shared" si="0"/>
        <v>0</v>
      </c>
    </row>
    <row r="10" spans="1:6" ht="45" customHeight="1">
      <c r="A10" s="175">
        <v>5</v>
      </c>
      <c r="B10" s="176"/>
      <c r="C10" s="177"/>
      <c r="D10" s="178"/>
      <c r="E10" s="179">
        <f t="shared" si="0"/>
        <v>0</v>
      </c>
    </row>
    <row r="11" spans="1:6" ht="45" customHeight="1">
      <c r="A11" s="175">
        <v>6</v>
      </c>
      <c r="B11" s="176"/>
      <c r="C11" s="177"/>
      <c r="D11" s="178"/>
      <c r="E11" s="179">
        <f t="shared" si="0"/>
        <v>0</v>
      </c>
    </row>
    <row r="12" spans="1:6" ht="45" customHeight="1">
      <c r="A12" s="175">
        <v>7</v>
      </c>
      <c r="B12" s="176"/>
      <c r="C12" s="177"/>
      <c r="D12" s="178"/>
      <c r="E12" s="179">
        <f t="shared" si="0"/>
        <v>0</v>
      </c>
    </row>
    <row r="13" spans="1:6" ht="45" customHeight="1">
      <c r="A13" s="175">
        <v>8</v>
      </c>
      <c r="B13" s="176"/>
      <c r="C13" s="177"/>
      <c r="D13" s="178"/>
      <c r="E13" s="179">
        <f t="shared" si="0"/>
        <v>0</v>
      </c>
    </row>
    <row r="14" spans="1:6" ht="45" customHeight="1">
      <c r="A14" s="175">
        <v>9</v>
      </c>
      <c r="B14" s="176"/>
      <c r="C14" s="177"/>
      <c r="D14" s="178"/>
      <c r="E14" s="179">
        <f t="shared" si="0"/>
        <v>0</v>
      </c>
    </row>
    <row r="15" spans="1:6" ht="45" customHeight="1">
      <c r="A15" s="175">
        <v>10</v>
      </c>
      <c r="B15" s="176"/>
      <c r="C15" s="177"/>
      <c r="D15" s="178"/>
      <c r="E15" s="179">
        <f t="shared" si="0"/>
        <v>0</v>
      </c>
    </row>
    <row r="16" spans="1:6" ht="45" customHeight="1">
      <c r="A16" s="180"/>
      <c r="B16" s="181" t="s">
        <v>189</v>
      </c>
      <c r="C16" s="181"/>
      <c r="D16" s="181"/>
      <c r="E16" s="181">
        <f>SUM(E6:E15)</f>
        <v>0</v>
      </c>
      <c r="F16" s="182"/>
    </row>
    <row r="17" ht="30" customHeight="1"/>
    <row r="18" ht="30" customHeight="1"/>
    <row r="19" ht="30" customHeight="1"/>
    <row r="20" ht="30" customHeight="1"/>
    <row r="21" ht="30" customHeight="1"/>
  </sheetData>
  <sheetProtection password="916E" sheet="1" formatColumns="0" formatRows="0" selectLockedCells="1"/>
  <customSheetViews>
    <customSheetView guid="{C497F4E0-7D3E-4065-935D-7086BE9276FE}" state="hidden" topLeftCell="A4">
      <selection activeCell="D6" sqref="D6"/>
      <pageMargins left="0.75" right="0.75" top="0.65" bottom="1" header="0.5" footer="0.5"/>
      <pageSetup orientation="portrait" r:id="rId1"/>
      <headerFooter alignWithMargins="0"/>
    </customSheetView>
    <customSheetView guid="{889C3D82-0A24-4765-A688-A80A782F5056}" state="hidden" topLeftCell="A4">
      <selection activeCell="D6" sqref="D6"/>
      <pageMargins left="0.75" right="0.75" top="0.65" bottom="1" header="0.5" footer="0.5"/>
      <pageSetup orientation="portrait" r:id="rId2"/>
      <headerFooter alignWithMargins="0"/>
    </customSheetView>
    <customSheetView guid="{89CB4E6A-722E-4E39-885D-E2A6D0D08321}" state="hidden" topLeftCell="A4">
      <selection activeCell="D6" sqref="D6"/>
      <pageMargins left="0.75" right="0.75" top="0.65" bottom="1" header="0.5" footer="0.5"/>
      <pageSetup orientation="portrait" r:id="rId3"/>
      <headerFooter alignWithMargins="0"/>
    </customSheetView>
    <customSheetView guid="{915C64AD-BD67-44F0-9117-5B9D998BA799}" state="hidden" topLeftCell="A4">
      <selection activeCell="D6" sqref="D6"/>
      <pageMargins left="0.75" right="0.75" top="0.65" bottom="1" header="0.5" footer="0.5"/>
      <pageSetup orientation="portrait" r:id="rId4"/>
      <headerFooter alignWithMargins="0"/>
    </customSheetView>
    <customSheetView guid="{18EA11B4-BD82-47BF-99FA-7AB19BF74D0B}" state="hidden" topLeftCell="A4">
      <selection activeCell="D6" sqref="D6"/>
      <pageMargins left="0.75" right="0.75" top="0.65" bottom="1" header="0.5" footer="0.5"/>
      <pageSetup orientation="portrait" r:id="rId5"/>
      <headerFooter alignWithMargins="0"/>
    </customSheetView>
    <customSheetView guid="{CCA37BAE-906F-43D5-9FD9-B13563E4B9D7}" state="hidden" topLeftCell="A4">
      <selection activeCell="D6" sqref="D6"/>
      <pageMargins left="0.75" right="0.75" top="0.65" bottom="1" header="0.5" footer="0.5"/>
      <pageSetup orientation="portrait" r:id="rId6"/>
      <headerFooter alignWithMargins="0"/>
    </customSheetView>
    <customSheetView guid="{99CA2F10-F926-46DC-8609-4EAE5B9F3585}" state="hidden" topLeftCell="A4">
      <selection activeCell="D6" sqref="D6"/>
      <pageMargins left="0.75" right="0.75" top="0.65" bottom="1" header="0.5" footer="0.5"/>
      <pageSetup orientation="portrait" r:id="rId7"/>
      <headerFooter alignWithMargins="0"/>
    </customSheetView>
    <customSheetView guid="{63D51328-7CBC-4A1E-B96D-BAE91416501B}" state="hidden" topLeftCell="A4">
      <selection activeCell="D6" sqref="D6"/>
      <pageMargins left="0.75" right="0.75" top="0.65" bottom="1" header="0.5" footer="0.5"/>
      <pageSetup orientation="portrait" r:id="rId8"/>
      <headerFooter alignWithMargins="0"/>
    </customSheetView>
    <customSheetView guid="{3C00DDA0-7DDE-4169-A739-550DAF5DCF8D}" state="hidden" topLeftCell="A4">
      <selection activeCell="D6" sqref="D6"/>
      <pageMargins left="0.75" right="0.75" top="0.65" bottom="1" header="0.5" footer="0.5"/>
      <pageSetup orientation="portrait" r:id="rId9"/>
      <headerFooter alignWithMargins="0"/>
    </customSheetView>
    <customSheetView guid="{357C9841-BEC3-434B-AC63-C04FB4321BA3}" state="hidden" topLeftCell="A4">
      <selection activeCell="D6" sqref="D6"/>
      <pageMargins left="0.75" right="0.75" top="0.65" bottom="1" header="0.5" footer="0.5"/>
      <pageSetup orientation="portrait" r:id="rId10"/>
      <headerFooter alignWithMargins="0"/>
    </customSheetView>
    <customSheetView guid="{B96E710B-6DD7-4DE1-95AB-C9EE060CD030}" state="hidden" topLeftCell="A4">
      <selection activeCell="D6" sqref="D6"/>
      <pageMargins left="0.75" right="0.75" top="0.65" bottom="1" header="0.5" footer="0.5"/>
      <pageSetup orientation="portrait" r:id="rId11"/>
      <headerFooter alignWithMargins="0"/>
    </customSheetView>
    <customSheetView guid="{A58DB4DF-40C7-4BEB-B85E-6BD6F54941CF}" state="hidden" topLeftCell="A4">
      <selection activeCell="D6" sqref="D6"/>
      <pageMargins left="0.75" right="0.75" top="0.65" bottom="1" header="0.5" footer="0.5"/>
      <pageSetup orientation="portrait" r:id="rId12"/>
      <headerFooter alignWithMargins="0"/>
    </customSheetView>
    <customSheetView guid="{1211E1B9-FC37-4364-9CF0-0FFC01866726}" state="hidden" topLeftCell="A4">
      <selection activeCell="D6" sqref="D6"/>
      <pageMargins left="0.75" right="0.75" top="0.65" bottom="1" header="0.5" footer="0.5"/>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drawing r:id="rId1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RowHeight="16.5"/>
  <cols>
    <col min="1" max="1" width="9.140625" style="114"/>
    <col min="2" max="2" width="30.7109375" style="96" customWidth="1"/>
    <col min="3" max="3" width="26.140625" style="96" customWidth="1"/>
    <col min="4" max="5" width="17.85546875" style="96" customWidth="1"/>
    <col min="6" max="16384" width="9.140625" style="41"/>
  </cols>
  <sheetData>
    <row r="1" spans="1:6">
      <c r="A1" s="170"/>
      <c r="B1" s="171"/>
      <c r="C1" s="171"/>
      <c r="D1" s="171"/>
      <c r="E1" s="171"/>
    </row>
    <row r="2" spans="1:6" ht="21.95" customHeight="1">
      <c r="A2" s="959" t="s">
        <v>190</v>
      </c>
      <c r="B2" s="959"/>
      <c r="C2" s="959"/>
      <c r="D2" s="960"/>
      <c r="E2" s="17"/>
    </row>
    <row r="3" spans="1:6">
      <c r="A3" s="170"/>
      <c r="B3" s="171"/>
      <c r="C3" s="171"/>
      <c r="D3" s="171"/>
      <c r="E3" s="171"/>
    </row>
    <row r="4" spans="1:6" ht="30">
      <c r="A4" s="172" t="s">
        <v>180</v>
      </c>
      <c r="B4" s="173" t="s">
        <v>181</v>
      </c>
      <c r="C4" s="172" t="s">
        <v>191</v>
      </c>
      <c r="D4" s="172" t="s">
        <v>192</v>
      </c>
      <c r="E4" s="172" t="s">
        <v>193</v>
      </c>
    </row>
    <row r="5" spans="1:6" ht="18" customHeight="1">
      <c r="A5" s="174" t="s">
        <v>184</v>
      </c>
      <c r="B5" s="174" t="s">
        <v>185</v>
      </c>
      <c r="C5" s="174" t="s">
        <v>186</v>
      </c>
      <c r="D5" s="174" t="s">
        <v>187</v>
      </c>
      <c r="E5" s="174" t="s">
        <v>188</v>
      </c>
    </row>
    <row r="6" spans="1:6" ht="45" customHeight="1">
      <c r="A6" s="175">
        <v>1</v>
      </c>
      <c r="B6" s="176"/>
      <c r="C6" s="177"/>
      <c r="D6" s="178"/>
      <c r="E6" s="179">
        <f>C6*D6</f>
        <v>0</v>
      </c>
    </row>
    <row r="7" spans="1:6" ht="45" customHeight="1">
      <c r="A7" s="175">
        <v>2</v>
      </c>
      <c r="B7" s="176"/>
      <c r="C7" s="177"/>
      <c r="D7" s="178"/>
      <c r="E7" s="179">
        <f t="shared" ref="E7:E15" si="0">C7*D7</f>
        <v>0</v>
      </c>
    </row>
    <row r="8" spans="1:6" ht="45" customHeight="1">
      <c r="A8" s="175">
        <v>3</v>
      </c>
      <c r="B8" s="176"/>
      <c r="C8" s="177"/>
      <c r="D8" s="178"/>
      <c r="E8" s="179">
        <f t="shared" si="0"/>
        <v>0</v>
      </c>
    </row>
    <row r="9" spans="1:6" ht="45" customHeight="1">
      <c r="A9" s="175">
        <v>4</v>
      </c>
      <c r="B9" s="176"/>
      <c r="C9" s="177"/>
      <c r="D9" s="178"/>
      <c r="E9" s="179">
        <f t="shared" si="0"/>
        <v>0</v>
      </c>
    </row>
    <row r="10" spans="1:6" ht="45" customHeight="1">
      <c r="A10" s="175">
        <v>5</v>
      </c>
      <c r="B10" s="176"/>
      <c r="C10" s="177"/>
      <c r="D10" s="178"/>
      <c r="E10" s="179">
        <f t="shared" si="0"/>
        <v>0</v>
      </c>
    </row>
    <row r="11" spans="1:6" ht="45" customHeight="1">
      <c r="A11" s="175">
        <v>6</v>
      </c>
      <c r="B11" s="176"/>
      <c r="C11" s="177"/>
      <c r="D11" s="178"/>
      <c r="E11" s="179">
        <f t="shared" si="0"/>
        <v>0</v>
      </c>
    </row>
    <row r="12" spans="1:6" ht="45" customHeight="1">
      <c r="A12" s="175">
        <v>7</v>
      </c>
      <c r="B12" s="176"/>
      <c r="C12" s="177"/>
      <c r="D12" s="178"/>
      <c r="E12" s="179">
        <f t="shared" si="0"/>
        <v>0</v>
      </c>
    </row>
    <row r="13" spans="1:6" ht="45" customHeight="1">
      <c r="A13" s="175">
        <v>8</v>
      </c>
      <c r="B13" s="176"/>
      <c r="C13" s="177"/>
      <c r="D13" s="178"/>
      <c r="E13" s="179">
        <f t="shared" si="0"/>
        <v>0</v>
      </c>
    </row>
    <row r="14" spans="1:6" ht="45" customHeight="1">
      <c r="A14" s="175">
        <v>9</v>
      </c>
      <c r="B14" s="176"/>
      <c r="C14" s="177"/>
      <c r="D14" s="178"/>
      <c r="E14" s="179">
        <f t="shared" si="0"/>
        <v>0</v>
      </c>
    </row>
    <row r="15" spans="1:6" ht="45" customHeight="1">
      <c r="A15" s="175">
        <v>10</v>
      </c>
      <c r="B15" s="176"/>
      <c r="C15" s="177"/>
      <c r="D15" s="178"/>
      <c r="E15" s="179">
        <f t="shared" si="0"/>
        <v>0</v>
      </c>
    </row>
    <row r="16" spans="1:6" ht="45" customHeight="1">
      <c r="A16" s="180"/>
      <c r="B16" s="181" t="s">
        <v>189</v>
      </c>
      <c r="C16" s="181"/>
      <c r="D16" s="181"/>
      <c r="E16" s="181">
        <f>SUM(E6:E15)</f>
        <v>0</v>
      </c>
      <c r="F16" s="182"/>
    </row>
    <row r="17" ht="30" customHeight="1"/>
    <row r="18" ht="30" customHeight="1"/>
    <row r="19" ht="30" customHeight="1"/>
    <row r="20" ht="30" customHeight="1"/>
    <row r="21" ht="30" customHeight="1"/>
  </sheetData>
  <sheetProtection password="916E" sheet="1" formatColumns="0" formatRows="0" selectLockedCells="1"/>
  <customSheetViews>
    <customSheetView guid="{C497F4E0-7D3E-4065-935D-7086BE9276FE}" state="hidden" topLeftCell="A13">
      <selection activeCell="D6" sqref="D6"/>
      <pageMargins left="0.75" right="0.75" top="0.65" bottom="1" header="0.5" footer="0.5"/>
      <pageSetup orientation="portrait" r:id="rId1"/>
      <headerFooter alignWithMargins="0"/>
    </customSheetView>
    <customSheetView guid="{889C3D82-0A24-4765-A688-A80A782F5056}" state="hidden" topLeftCell="A13">
      <selection activeCell="D6" sqref="D6"/>
      <pageMargins left="0.75" right="0.75" top="0.65" bottom="1" header="0.5" footer="0.5"/>
      <pageSetup orientation="portrait" r:id="rId2"/>
      <headerFooter alignWithMargins="0"/>
    </customSheetView>
    <customSheetView guid="{89CB4E6A-722E-4E39-885D-E2A6D0D08321}" state="hidden" topLeftCell="A13">
      <selection activeCell="D6" sqref="D6"/>
      <pageMargins left="0.75" right="0.75" top="0.65" bottom="1" header="0.5" footer="0.5"/>
      <pageSetup orientation="portrait" r:id="rId3"/>
      <headerFooter alignWithMargins="0"/>
    </customSheetView>
    <customSheetView guid="{915C64AD-BD67-44F0-9117-5B9D998BA799}" state="hidden" topLeftCell="A13">
      <selection activeCell="D6" sqref="D6"/>
      <pageMargins left="0.75" right="0.75" top="0.65" bottom="1" header="0.5" footer="0.5"/>
      <pageSetup orientation="portrait" r:id="rId4"/>
      <headerFooter alignWithMargins="0"/>
    </customSheetView>
    <customSheetView guid="{18EA11B4-BD82-47BF-99FA-7AB19BF74D0B}" state="hidden" topLeftCell="A13">
      <selection activeCell="D6" sqref="D6"/>
      <pageMargins left="0.75" right="0.75" top="0.65" bottom="1" header="0.5" footer="0.5"/>
      <pageSetup orientation="portrait" r:id="rId5"/>
      <headerFooter alignWithMargins="0"/>
    </customSheetView>
    <customSheetView guid="{CCA37BAE-906F-43D5-9FD9-B13563E4B9D7}" state="hidden" topLeftCell="A13">
      <selection activeCell="D6" sqref="D6"/>
      <pageMargins left="0.75" right="0.75" top="0.65" bottom="1" header="0.5" footer="0.5"/>
      <pageSetup orientation="portrait" r:id="rId6"/>
      <headerFooter alignWithMargins="0"/>
    </customSheetView>
    <customSheetView guid="{99CA2F10-F926-46DC-8609-4EAE5B9F3585}" state="hidden" topLeftCell="A13">
      <selection activeCell="D6" sqref="D6"/>
      <pageMargins left="0.75" right="0.75" top="0.65" bottom="1" header="0.5" footer="0.5"/>
      <pageSetup orientation="portrait" r:id="rId7"/>
      <headerFooter alignWithMargins="0"/>
    </customSheetView>
    <customSheetView guid="{63D51328-7CBC-4A1E-B96D-BAE91416501B}" state="hidden" topLeftCell="A13">
      <selection activeCell="D6" sqref="D6"/>
      <pageMargins left="0.75" right="0.75" top="0.65" bottom="1" header="0.5" footer="0.5"/>
      <pageSetup orientation="portrait" r:id="rId8"/>
      <headerFooter alignWithMargins="0"/>
    </customSheetView>
    <customSheetView guid="{3C00DDA0-7DDE-4169-A739-550DAF5DCF8D}" state="hidden" topLeftCell="A13">
      <selection activeCell="D6" sqref="D6"/>
      <pageMargins left="0.75" right="0.75" top="0.65" bottom="1" header="0.5" footer="0.5"/>
      <pageSetup orientation="portrait" r:id="rId9"/>
      <headerFooter alignWithMargins="0"/>
    </customSheetView>
    <customSheetView guid="{357C9841-BEC3-434B-AC63-C04FB4321BA3}" state="hidden" topLeftCell="A13">
      <selection activeCell="D6" sqref="D6"/>
      <pageMargins left="0.75" right="0.75" top="0.65" bottom="1" header="0.5" footer="0.5"/>
      <pageSetup orientation="portrait" r:id="rId10"/>
      <headerFooter alignWithMargins="0"/>
    </customSheetView>
    <customSheetView guid="{B96E710B-6DD7-4DE1-95AB-C9EE060CD030}" state="hidden" topLeftCell="A13">
      <selection activeCell="D6" sqref="D6"/>
      <pageMargins left="0.75" right="0.75" top="0.65" bottom="1" header="0.5" footer="0.5"/>
      <pageSetup orientation="portrait" r:id="rId11"/>
      <headerFooter alignWithMargins="0"/>
    </customSheetView>
    <customSheetView guid="{A58DB4DF-40C7-4BEB-B85E-6BD6F54941CF}" state="hidden" topLeftCell="A13">
      <selection activeCell="D6" sqref="D6"/>
      <pageMargins left="0.75" right="0.75" top="0.65" bottom="1" header="0.5" footer="0.5"/>
      <pageSetup orientation="portrait" r:id="rId12"/>
      <headerFooter alignWithMargins="0"/>
    </customSheetView>
    <customSheetView guid="{1211E1B9-FC37-4364-9CF0-0FFC01866726}" state="hidden" topLeftCell="A13">
      <selection activeCell="D6" sqref="D6"/>
      <pageMargins left="0.75" right="0.75" top="0.65" bottom="1" header="0.5" footer="0.5"/>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drawing r:id="rId1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RowHeight="16.5"/>
  <cols>
    <col min="1" max="1" width="8.7109375" style="114" customWidth="1"/>
    <col min="2" max="4" width="23.5703125" style="96" customWidth="1"/>
    <col min="5" max="5" width="11" style="96" customWidth="1"/>
    <col min="6" max="6" width="14.42578125" style="96" customWidth="1"/>
    <col min="7" max="16384" width="9.140625" style="41"/>
  </cols>
  <sheetData>
    <row r="1" spans="1:7">
      <c r="A1" s="170"/>
      <c r="B1" s="171"/>
      <c r="C1" s="171"/>
      <c r="D1" s="171"/>
      <c r="E1" s="171"/>
      <c r="F1" s="171"/>
    </row>
    <row r="2" spans="1:7" ht="21.95" customHeight="1">
      <c r="A2" s="959" t="s">
        <v>194</v>
      </c>
      <c r="B2" s="959"/>
      <c r="C2" s="959"/>
      <c r="D2" s="959"/>
      <c r="E2" s="960"/>
      <c r="F2" s="41"/>
    </row>
    <row r="3" spans="1:7">
      <c r="A3" s="170"/>
      <c r="B3" s="171"/>
      <c r="C3" s="171"/>
      <c r="D3" s="171"/>
      <c r="E3" s="171"/>
      <c r="F3" s="171"/>
    </row>
    <row r="4" spans="1:7" ht="45">
      <c r="A4" s="172" t="s">
        <v>180</v>
      </c>
      <c r="B4" s="173" t="s">
        <v>181</v>
      </c>
      <c r="C4" s="172" t="s">
        <v>195</v>
      </c>
      <c r="D4" s="172" t="s">
        <v>196</v>
      </c>
      <c r="E4" s="172" t="s">
        <v>197</v>
      </c>
      <c r="F4" s="172" t="s">
        <v>198</v>
      </c>
    </row>
    <row r="5" spans="1:7" ht="18" customHeight="1">
      <c r="A5" s="174" t="s">
        <v>184</v>
      </c>
      <c r="B5" s="174" t="s">
        <v>185</v>
      </c>
      <c r="C5" s="174" t="s">
        <v>186</v>
      </c>
      <c r="D5" s="174" t="s">
        <v>187</v>
      </c>
      <c r="E5" s="183" t="s">
        <v>199</v>
      </c>
      <c r="F5" s="174" t="s">
        <v>200</v>
      </c>
    </row>
    <row r="6" spans="1:7" ht="45" customHeight="1">
      <c r="A6" s="175">
        <v>1</v>
      </c>
      <c r="B6" s="176"/>
      <c r="C6" s="177"/>
      <c r="D6" s="177"/>
      <c r="E6" s="178"/>
      <c r="F6" s="179">
        <f>C6*E6</f>
        <v>0</v>
      </c>
    </row>
    <row r="7" spans="1:7" ht="45" customHeight="1">
      <c r="A7" s="175">
        <v>2</v>
      </c>
      <c r="B7" s="176"/>
      <c r="C7" s="177"/>
      <c r="D7" s="177"/>
      <c r="E7" s="178"/>
      <c r="F7" s="179">
        <f t="shared" ref="F7:F15" si="0">C7*E7</f>
        <v>0</v>
      </c>
    </row>
    <row r="8" spans="1:7" ht="45" customHeight="1">
      <c r="A8" s="175">
        <v>3</v>
      </c>
      <c r="B8" s="176"/>
      <c r="C8" s="177"/>
      <c r="D8" s="177"/>
      <c r="E8" s="178"/>
      <c r="F8" s="179">
        <f t="shared" si="0"/>
        <v>0</v>
      </c>
    </row>
    <row r="9" spans="1:7" ht="45" customHeight="1">
      <c r="A9" s="175">
        <v>4</v>
      </c>
      <c r="B9" s="176"/>
      <c r="C9" s="177"/>
      <c r="D9" s="177"/>
      <c r="E9" s="178"/>
      <c r="F9" s="179">
        <f t="shared" si="0"/>
        <v>0</v>
      </c>
    </row>
    <row r="10" spans="1:7" ht="45" customHeight="1">
      <c r="A10" s="175">
        <v>5</v>
      </c>
      <c r="B10" s="176"/>
      <c r="C10" s="177"/>
      <c r="D10" s="177"/>
      <c r="E10" s="178"/>
      <c r="F10" s="179">
        <f t="shared" si="0"/>
        <v>0</v>
      </c>
    </row>
    <row r="11" spans="1:7" ht="45" customHeight="1">
      <c r="A11" s="175">
        <v>6</v>
      </c>
      <c r="B11" s="176"/>
      <c r="C11" s="177"/>
      <c r="D11" s="177"/>
      <c r="E11" s="178"/>
      <c r="F11" s="179">
        <f t="shared" si="0"/>
        <v>0</v>
      </c>
    </row>
    <row r="12" spans="1:7" ht="45" customHeight="1">
      <c r="A12" s="175">
        <v>7</v>
      </c>
      <c r="B12" s="176"/>
      <c r="C12" s="177"/>
      <c r="D12" s="177"/>
      <c r="E12" s="178"/>
      <c r="F12" s="179">
        <f t="shared" si="0"/>
        <v>0</v>
      </c>
    </row>
    <row r="13" spans="1:7" ht="45" customHeight="1">
      <c r="A13" s="175">
        <v>8</v>
      </c>
      <c r="B13" s="176"/>
      <c r="C13" s="177"/>
      <c r="D13" s="177"/>
      <c r="E13" s="178"/>
      <c r="F13" s="179">
        <f t="shared" si="0"/>
        <v>0</v>
      </c>
    </row>
    <row r="14" spans="1:7" ht="45" customHeight="1">
      <c r="A14" s="175">
        <v>9</v>
      </c>
      <c r="B14" s="176"/>
      <c r="C14" s="177"/>
      <c r="D14" s="177"/>
      <c r="E14" s="178"/>
      <c r="F14" s="179">
        <f t="shared" si="0"/>
        <v>0</v>
      </c>
    </row>
    <row r="15" spans="1:7" ht="45" customHeight="1">
      <c r="A15" s="175">
        <v>10</v>
      </c>
      <c r="B15" s="176"/>
      <c r="C15" s="177"/>
      <c r="D15" s="177"/>
      <c r="E15" s="178"/>
      <c r="F15" s="179">
        <f t="shared" si="0"/>
        <v>0</v>
      </c>
    </row>
    <row r="16" spans="1:7" ht="45" customHeight="1">
      <c r="A16" s="180"/>
      <c r="B16" s="181" t="s">
        <v>189</v>
      </c>
      <c r="C16" s="181"/>
      <c r="D16" s="181"/>
      <c r="E16" s="181"/>
      <c r="F16" s="181">
        <f>SUM(F6:F15)</f>
        <v>0</v>
      </c>
      <c r="G16" s="182"/>
    </row>
    <row r="17" ht="30" customHeight="1"/>
    <row r="18" ht="30" customHeight="1"/>
    <row r="19" ht="30" customHeight="1"/>
    <row r="20" ht="30" customHeight="1"/>
    <row r="21" ht="30" customHeight="1"/>
  </sheetData>
  <sheetProtection password="E848" sheet="1" formatColumns="0" formatRows="0" selectLockedCells="1"/>
  <customSheetViews>
    <customSheetView guid="{C497F4E0-7D3E-4065-935D-7086BE9276FE}" state="hidden" topLeftCell="A5">
      <selection activeCell="D11" sqref="D11"/>
      <pageMargins left="0.75" right="0.62" top="0.65" bottom="1" header="0.5" footer="0.5"/>
      <pageSetup orientation="portrait" r:id="rId1"/>
      <headerFooter alignWithMargins="0"/>
    </customSheetView>
    <customSheetView guid="{889C3D82-0A24-4765-A688-A80A782F5056}" state="hidden" topLeftCell="A5">
      <selection activeCell="D11" sqref="D11"/>
      <pageMargins left="0.75" right="0.62" top="0.65" bottom="1" header="0.5" footer="0.5"/>
      <pageSetup orientation="portrait" r:id="rId2"/>
      <headerFooter alignWithMargins="0"/>
    </customSheetView>
    <customSheetView guid="{89CB4E6A-722E-4E39-885D-E2A6D0D08321}" state="hidden" topLeftCell="A5">
      <selection activeCell="D11" sqref="D11"/>
      <pageMargins left="0.75" right="0.62" top="0.65" bottom="1" header="0.5" footer="0.5"/>
      <pageSetup orientation="portrait" r:id="rId3"/>
      <headerFooter alignWithMargins="0"/>
    </customSheetView>
    <customSheetView guid="{915C64AD-BD67-44F0-9117-5B9D998BA799}" state="hidden" topLeftCell="A5">
      <selection activeCell="D11" sqref="D11"/>
      <pageMargins left="0.75" right="0.62" top="0.65" bottom="1" header="0.5" footer="0.5"/>
      <pageSetup orientation="portrait" r:id="rId4"/>
      <headerFooter alignWithMargins="0"/>
    </customSheetView>
    <customSheetView guid="{18EA11B4-BD82-47BF-99FA-7AB19BF74D0B}" state="hidden" topLeftCell="A5">
      <selection activeCell="D11" sqref="D11"/>
      <pageMargins left="0.75" right="0.62" top="0.65" bottom="1" header="0.5" footer="0.5"/>
      <pageSetup orientation="portrait" r:id="rId5"/>
      <headerFooter alignWithMargins="0"/>
    </customSheetView>
    <customSheetView guid="{CCA37BAE-906F-43D5-9FD9-B13563E4B9D7}" state="hidden" topLeftCell="A5">
      <selection activeCell="D11" sqref="D11"/>
      <pageMargins left="0.75" right="0.62" top="0.65" bottom="1" header="0.5" footer="0.5"/>
      <pageSetup orientation="portrait" r:id="rId6"/>
      <headerFooter alignWithMargins="0"/>
    </customSheetView>
    <customSheetView guid="{99CA2F10-F926-46DC-8609-4EAE5B9F3585}" state="hidden" topLeftCell="A5">
      <selection activeCell="D11" sqref="D11"/>
      <pageMargins left="0.75" right="0.62" top="0.65" bottom="1" header="0.5" footer="0.5"/>
      <pageSetup orientation="portrait" r:id="rId7"/>
      <headerFooter alignWithMargins="0"/>
    </customSheetView>
    <customSheetView guid="{63D51328-7CBC-4A1E-B96D-BAE91416501B}" state="hidden" topLeftCell="A5">
      <selection activeCell="D11" sqref="D11"/>
      <pageMargins left="0.75" right="0.62" top="0.65" bottom="1" header="0.5" footer="0.5"/>
      <pageSetup orientation="portrait" r:id="rId8"/>
      <headerFooter alignWithMargins="0"/>
    </customSheetView>
    <customSheetView guid="{3C00DDA0-7DDE-4169-A739-550DAF5DCF8D}" state="hidden" topLeftCell="A5">
      <selection activeCell="D11" sqref="D11"/>
      <pageMargins left="0.75" right="0.62" top="0.65" bottom="1" header="0.5" footer="0.5"/>
      <pageSetup orientation="portrait" r:id="rId9"/>
      <headerFooter alignWithMargins="0"/>
    </customSheetView>
    <customSheetView guid="{357C9841-BEC3-434B-AC63-C04FB4321BA3}" state="hidden" topLeftCell="A5">
      <selection activeCell="D11" sqref="D11"/>
      <pageMargins left="0.75" right="0.62" top="0.65" bottom="1" header="0.5" footer="0.5"/>
      <pageSetup orientation="portrait" r:id="rId10"/>
      <headerFooter alignWithMargins="0"/>
    </customSheetView>
    <customSheetView guid="{B96E710B-6DD7-4DE1-95AB-C9EE060CD030}" state="hidden" topLeftCell="A5">
      <selection activeCell="D11" sqref="D11"/>
      <pageMargins left="0.75" right="0.62" top="0.65" bottom="1" header="0.5" footer="0.5"/>
      <pageSetup orientation="portrait" r:id="rId11"/>
      <headerFooter alignWithMargins="0"/>
    </customSheetView>
    <customSheetView guid="{A58DB4DF-40C7-4BEB-B85E-6BD6F54941CF}" state="hidden" topLeftCell="A5">
      <selection activeCell="D11" sqref="D11"/>
      <pageMargins left="0.75" right="0.62" top="0.65" bottom="1" header="0.5" footer="0.5"/>
      <pageSetup orientation="portrait" r:id="rId12"/>
      <headerFooter alignWithMargins="0"/>
    </customSheetView>
    <customSheetView guid="{1211E1B9-FC37-4364-9CF0-0FFC01866726}" state="hidden" topLeftCell="A5">
      <selection activeCell="D11" sqref="D11"/>
      <pageMargins left="0.75" right="0.62" top="0.65" bottom="1" header="0.5" footer="0.5"/>
      <pageSetup orientation="portrait" r:id="rId13"/>
      <headerFooter alignWithMargins="0"/>
    </customSheetView>
  </customSheetViews>
  <mergeCells count="1">
    <mergeCell ref="A2:E2"/>
  </mergeCells>
  <pageMargins left="0.75" right="0.62" top="0.65" bottom="1" header="0.5" footer="0.5"/>
  <pageSetup orientation="portrait" r:id="rId14"/>
  <headerFooter alignWithMargins="0"/>
  <drawing r:id="rId1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2"/>
  <sheetViews>
    <sheetView showGridLines="0" showZeros="0" view="pageBreakPreview" topLeftCell="A30" zoomScaleSheetLayoutView="100" workbookViewId="0">
      <selection activeCell="D50" sqref="D50:F50"/>
    </sheetView>
  </sheetViews>
  <sheetFormatPr defaultRowHeight="16.5"/>
  <cols>
    <col min="1" max="1" width="10.7109375" style="187" customWidth="1"/>
    <col min="2" max="2" width="15.28515625" style="192" customWidth="1"/>
    <col min="3" max="3" width="16.28515625" style="187" customWidth="1"/>
    <col min="4" max="4" width="20.7109375" style="187" customWidth="1"/>
    <col min="5" max="5" width="12.7109375" style="187" customWidth="1"/>
    <col min="6" max="6" width="45.140625" style="187" customWidth="1"/>
    <col min="7" max="7" width="9.140625" style="187" customWidth="1"/>
    <col min="8" max="8" width="12" style="187" hidden="1" customWidth="1"/>
    <col min="9" max="18" width="9.140625" style="188" hidden="1" customWidth="1"/>
    <col min="19" max="19" width="8" style="188" hidden="1" customWidth="1"/>
    <col min="20" max="20" width="9.140625" style="188" hidden="1" customWidth="1"/>
    <col min="21" max="21" width="7.7109375" style="188" hidden="1" customWidth="1"/>
    <col min="22" max="22" width="9.140625" style="188" hidden="1" customWidth="1"/>
    <col min="23" max="23" width="5.5703125" style="188" hidden="1" customWidth="1"/>
    <col min="24" max="24" width="4.85546875" style="188" hidden="1" customWidth="1"/>
    <col min="25" max="25" width="9.140625" style="188" hidden="1" customWidth="1"/>
    <col min="26" max="26" width="66.7109375" style="188" hidden="1" customWidth="1"/>
    <col min="27" max="27" width="17.5703125" style="188" hidden="1" customWidth="1"/>
    <col min="28" max="28" width="20" style="188" hidden="1" customWidth="1"/>
    <col min="29" max="29" width="13.85546875" style="188" hidden="1" customWidth="1"/>
    <col min="30" max="30" width="9.140625" style="189" hidden="1" customWidth="1"/>
    <col min="31" max="31" width="9.140625" style="190" hidden="1" customWidth="1"/>
    <col min="32" max="32" width="13.7109375" style="190" hidden="1" customWidth="1"/>
    <col min="33" max="35" width="9.140625" style="189" hidden="1" customWidth="1"/>
    <col min="36" max="36" width="10.42578125" style="189" hidden="1" customWidth="1"/>
    <col min="37" max="41" width="9.140625" style="189" hidden="1" customWidth="1"/>
    <col min="42" max="16384" width="9.140625" style="188"/>
  </cols>
  <sheetData>
    <row r="1" spans="1:36" ht="24.75" customHeight="1">
      <c r="A1" s="184" t="str">
        <f>Cover!B3</f>
        <v>Spec No: CC/NT/W-COND/DOM/A00/24/12934</v>
      </c>
      <c r="B1" s="184"/>
      <c r="C1" s="185"/>
      <c r="D1" s="185"/>
      <c r="E1" s="185"/>
      <c r="F1" s="186" t="s">
        <v>201</v>
      </c>
      <c r="Z1" s="188" t="str">
        <f>'[6]Names of Bidder'!D6</f>
        <v>Sole Bidder</v>
      </c>
      <c r="AE1" s="190">
        <v>1</v>
      </c>
      <c r="AF1" s="190" t="s">
        <v>202</v>
      </c>
      <c r="AI1" s="190">
        <v>1</v>
      </c>
      <c r="AJ1" s="189" t="s">
        <v>203</v>
      </c>
    </row>
    <row r="2" spans="1:36">
      <c r="B2" s="187"/>
      <c r="Z2" s="188">
        <f>'[6]Names of Bidder'!AA6</f>
        <v>0</v>
      </c>
      <c r="AE2" s="190">
        <v>2</v>
      </c>
      <c r="AF2" s="190" t="s">
        <v>204</v>
      </c>
      <c r="AI2" s="190">
        <v>2</v>
      </c>
      <c r="AJ2" s="189" t="s">
        <v>205</v>
      </c>
    </row>
    <row r="3" spans="1:36" ht="17.25">
      <c r="A3" s="967" t="s">
        <v>206</v>
      </c>
      <c r="B3" s="967"/>
      <c r="C3" s="967"/>
      <c r="D3" s="967"/>
      <c r="E3" s="967"/>
      <c r="F3" s="967"/>
      <c r="AE3" s="190">
        <v>3</v>
      </c>
      <c r="AF3" s="190" t="s">
        <v>207</v>
      </c>
      <c r="AI3" s="190">
        <v>3</v>
      </c>
      <c r="AJ3" s="189" t="s">
        <v>208</v>
      </c>
    </row>
    <row r="4" spans="1:36">
      <c r="A4" s="191"/>
      <c r="B4" s="191"/>
      <c r="C4" s="191"/>
      <c r="D4" s="191"/>
      <c r="E4" s="191"/>
      <c r="F4" s="191"/>
      <c r="AE4" s="190">
        <v>4</v>
      </c>
      <c r="AF4" s="190" t="s">
        <v>209</v>
      </c>
      <c r="AI4" s="190">
        <v>4</v>
      </c>
      <c r="AJ4" s="189" t="s">
        <v>210</v>
      </c>
    </row>
    <row r="5" spans="1:36">
      <c r="A5" s="192" t="s">
        <v>211</v>
      </c>
      <c r="C5" s="968"/>
      <c r="D5" s="968"/>
      <c r="E5" s="968"/>
      <c r="F5" s="968"/>
      <c r="AE5" s="190">
        <v>5</v>
      </c>
      <c r="AF5" s="190" t="s">
        <v>209</v>
      </c>
      <c r="AI5" s="190">
        <v>5</v>
      </c>
      <c r="AJ5" s="189" t="s">
        <v>212</v>
      </c>
    </row>
    <row r="6" spans="1:36">
      <c r="A6" s="192" t="s">
        <v>213</v>
      </c>
      <c r="B6" s="969" t="str">
        <f>'Names of Bidder'!C22&amp;'Names of Bidder'!D22&amp;'Names of Bidder'!E22</f>
        <v/>
      </c>
      <c r="C6" s="969"/>
      <c r="AE6" s="190">
        <v>6</v>
      </c>
      <c r="AF6" s="190" t="s">
        <v>209</v>
      </c>
      <c r="AG6" s="193" t="e">
        <f>DAY(B6)</f>
        <v>#VALUE!</v>
      </c>
      <c r="AI6" s="190">
        <v>6</v>
      </c>
      <c r="AJ6" s="189" t="s">
        <v>214</v>
      </c>
    </row>
    <row r="7" spans="1:36">
      <c r="A7" s="192"/>
      <c r="B7" s="194"/>
      <c r="C7" s="194"/>
      <c r="AE7" s="190">
        <v>7</v>
      </c>
      <c r="AF7" s="190" t="s">
        <v>209</v>
      </c>
      <c r="AG7" s="193" t="e">
        <f>MONTH(B6)</f>
        <v>#VALUE!</v>
      </c>
      <c r="AI7" s="190">
        <v>7</v>
      </c>
      <c r="AJ7" s="189" t="s">
        <v>215</v>
      </c>
    </row>
    <row r="8" spans="1:36">
      <c r="A8" s="195" t="s">
        <v>1</v>
      </c>
      <c r="B8" s="196"/>
      <c r="F8" s="197"/>
      <c r="AE8" s="190">
        <v>8</v>
      </c>
      <c r="AF8" s="190" t="s">
        <v>209</v>
      </c>
      <c r="AG8" s="193" t="e">
        <f>LOOKUP(AG7,AI1:AI12,AJ1:AJ12)</f>
        <v>#VALUE!</v>
      </c>
      <c r="AI8" s="190">
        <v>8</v>
      </c>
      <c r="AJ8" s="189" t="s">
        <v>216</v>
      </c>
    </row>
    <row r="9" spans="1:36">
      <c r="A9" s="198">
        <f>'Sch-1'!L8</f>
        <v>0</v>
      </c>
      <c r="B9" s="198"/>
      <c r="F9" s="197"/>
      <c r="AE9" s="190">
        <v>9</v>
      </c>
      <c r="AF9" s="190" t="s">
        <v>209</v>
      </c>
      <c r="AG9" s="193" t="e">
        <f>YEAR(B6)</f>
        <v>#VALUE!</v>
      </c>
      <c r="AI9" s="190">
        <v>9</v>
      </c>
      <c r="AJ9" s="189" t="s">
        <v>217</v>
      </c>
    </row>
    <row r="10" spans="1:36">
      <c r="A10" s="198" t="str">
        <f>'Sch-1'!K9</f>
        <v>Power Grid Corporation of India Ltd.,</v>
      </c>
      <c r="B10" s="198"/>
      <c r="F10" s="197"/>
      <c r="AE10" s="190">
        <v>10</v>
      </c>
      <c r="AF10" s="190" t="s">
        <v>209</v>
      </c>
      <c r="AI10" s="190">
        <v>10</v>
      </c>
      <c r="AJ10" s="189" t="s">
        <v>218</v>
      </c>
    </row>
    <row r="11" spans="1:36">
      <c r="A11" s="198" t="str">
        <f>'Sch-1'!K10</f>
        <v>"Saudamini", Plot No.-2</v>
      </c>
      <c r="B11" s="198"/>
      <c r="F11" s="197"/>
      <c r="AE11" s="190">
        <v>11</v>
      </c>
      <c r="AF11" s="190" t="s">
        <v>209</v>
      </c>
      <c r="AI11" s="190">
        <v>11</v>
      </c>
      <c r="AJ11" s="189" t="s">
        <v>219</v>
      </c>
    </row>
    <row r="12" spans="1:36">
      <c r="A12" s="198" t="str">
        <f>'Sch-1'!K11</f>
        <v xml:space="preserve">Sector-29, </v>
      </c>
      <c r="B12" s="198"/>
      <c r="F12" s="197"/>
      <c r="AE12" s="190">
        <v>12</v>
      </c>
      <c r="AF12" s="190" t="s">
        <v>209</v>
      </c>
      <c r="AI12" s="190">
        <v>12</v>
      </c>
      <c r="AJ12" s="189" t="s">
        <v>220</v>
      </c>
    </row>
    <row r="13" spans="1:36">
      <c r="A13" s="198" t="str">
        <f>'Sch-1'!K12</f>
        <v>Gurugram (Haryana) - 122001</v>
      </c>
      <c r="B13" s="198"/>
      <c r="F13" s="197"/>
      <c r="AE13" s="190">
        <v>13</v>
      </c>
      <c r="AF13" s="190" t="s">
        <v>209</v>
      </c>
    </row>
    <row r="14" spans="1:36" ht="22.5" customHeight="1">
      <c r="A14" s="192"/>
      <c r="F14" s="197"/>
      <c r="AE14" s="190">
        <v>14</v>
      </c>
      <c r="AF14" s="190" t="s">
        <v>209</v>
      </c>
    </row>
    <row r="15" spans="1:36" ht="146.25" customHeight="1">
      <c r="A15" s="461" t="s">
        <v>221</v>
      </c>
      <c r="B15" s="462"/>
      <c r="C15" s="970" t="str">
        <f>Cover!B2</f>
        <v>Reconductoring Package OH01 for (a) Reconductoring of Somanahalli – Bidadi 400kV kV D/c line with HTLS conductor; (b) Reconductoring of Maheshwaram (PG) – Hyderabad 400kV S/c line with HTLS conductor;  (c) (i) Reconductoring of ISTS portion of Dimapur (POWERGRID) – Dimapur (DoP, Nagaland) 132kV (ckt-2) ACSR Panther S/c line with Single HTLS conductor and (ii) Reconductoring of ISTS portion of Dimapur (POWERGRID) – Kohima (DoP, Nagaland) 132kV ACSR Panther S/c line with Single HTLS conductor associated with ‘North Eastern Region Expansion Scheme-XXVII (NERES-XXVII)’</v>
      </c>
      <c r="D15" s="970"/>
      <c r="E15" s="970"/>
      <c r="F15" s="970"/>
      <c r="AE15" s="190">
        <v>15</v>
      </c>
      <c r="AF15" s="190" t="s">
        <v>209</v>
      </c>
    </row>
    <row r="16" spans="1:36" ht="27.75" customHeight="1">
      <c r="A16" s="187" t="s">
        <v>222</v>
      </c>
      <c r="B16" s="187"/>
      <c r="C16" s="197"/>
      <c r="D16" s="197"/>
      <c r="E16" s="197"/>
      <c r="F16" s="197"/>
      <c r="AE16" s="190">
        <v>16</v>
      </c>
      <c r="AF16" s="190" t="s">
        <v>209</v>
      </c>
    </row>
    <row r="17" spans="1:41" ht="99.75" customHeight="1">
      <c r="A17" s="200">
        <v>1</v>
      </c>
      <c r="B17" s="965"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965"/>
      <c r="D17" s="965"/>
      <c r="E17" s="965"/>
      <c r="F17" s="965"/>
      <c r="H17" s="533" t="s">
        <v>288</v>
      </c>
      <c r="Z17" s="201"/>
      <c r="AA17" s="202"/>
      <c r="AB17" s="203"/>
      <c r="AC17" s="204"/>
      <c r="AE17" s="190">
        <v>17</v>
      </c>
      <c r="AF17" s="190" t="s">
        <v>209</v>
      </c>
    </row>
    <row r="18" spans="1:41" ht="24.75" customHeight="1">
      <c r="A18" s="200"/>
      <c r="B18" s="965"/>
      <c r="C18" s="965"/>
      <c r="D18" s="965"/>
      <c r="E18" s="965"/>
      <c r="F18" s="965"/>
      <c r="H18" s="203">
        <f>ROUND('Sch-6 (After Discount)'!D28,2)</f>
        <v>0</v>
      </c>
      <c r="I18" s="188" t="s">
        <v>453</v>
      </c>
      <c r="Z18" s="201"/>
      <c r="AA18" s="202"/>
      <c r="AB18" s="203"/>
      <c r="AC18" s="204"/>
    </row>
    <row r="19" spans="1:41" ht="13.5" customHeight="1">
      <c r="A19" s="200"/>
      <c r="B19" s="965"/>
      <c r="C19" s="965"/>
      <c r="D19" s="965"/>
      <c r="E19" s="965"/>
      <c r="F19" s="965"/>
      <c r="H19" s="534" t="str">
        <f>'N-W (Cr.)'!P4</f>
        <v/>
      </c>
      <c r="N19" s="188" t="s">
        <v>452</v>
      </c>
      <c r="Z19" s="201"/>
      <c r="AA19" s="202"/>
      <c r="AB19" s="203"/>
      <c r="AC19" s="204"/>
    </row>
    <row r="20" spans="1:41" ht="39" customHeight="1">
      <c r="B20" s="966" t="s">
        <v>223</v>
      </c>
      <c r="C20" s="966"/>
      <c r="D20" s="966"/>
      <c r="E20" s="966"/>
      <c r="F20" s="966"/>
      <c r="H20" s="187" t="s">
        <v>287</v>
      </c>
      <c r="AE20" s="190">
        <v>18</v>
      </c>
      <c r="AF20" s="190" t="s">
        <v>209</v>
      </c>
    </row>
    <row r="21" spans="1:41" s="187" customFormat="1" ht="27.75" customHeight="1">
      <c r="A21" s="205">
        <v>2</v>
      </c>
      <c r="B21" s="964" t="s">
        <v>224</v>
      </c>
      <c r="C21" s="964"/>
      <c r="D21" s="964"/>
      <c r="E21" s="964"/>
      <c r="F21" s="964"/>
      <c r="AD21" s="206"/>
      <c r="AE21" s="190">
        <v>19</v>
      </c>
      <c r="AF21" s="190" t="s">
        <v>209</v>
      </c>
      <c r="AG21" s="206"/>
      <c r="AH21" s="206"/>
      <c r="AI21" s="206"/>
      <c r="AJ21" s="206"/>
      <c r="AK21" s="206"/>
      <c r="AL21" s="206"/>
      <c r="AM21" s="206"/>
      <c r="AN21" s="206"/>
      <c r="AO21" s="206"/>
    </row>
    <row r="22" spans="1:41" ht="39.75" customHeight="1">
      <c r="A22" s="200">
        <v>2.1</v>
      </c>
      <c r="B22" s="962" t="s">
        <v>225</v>
      </c>
      <c r="C22" s="962"/>
      <c r="D22" s="962"/>
      <c r="E22" s="962"/>
      <c r="F22" s="962"/>
      <c r="AE22" s="190">
        <v>20</v>
      </c>
      <c r="AF22" s="190" t="s">
        <v>209</v>
      </c>
    </row>
    <row r="23" spans="1:41" ht="36.75" customHeight="1">
      <c r="B23" s="961" t="s">
        <v>226</v>
      </c>
      <c r="C23" s="961"/>
      <c r="D23" s="962" t="s">
        <v>227</v>
      </c>
      <c r="E23" s="962"/>
      <c r="F23" s="962"/>
      <c r="AE23" s="190">
        <v>21</v>
      </c>
      <c r="AF23" s="190" t="s">
        <v>202</v>
      </c>
    </row>
    <row r="24" spans="1:41" ht="33" customHeight="1">
      <c r="B24" s="961" t="s">
        <v>228</v>
      </c>
      <c r="C24" s="961"/>
      <c r="D24" s="199" t="s">
        <v>289</v>
      </c>
      <c r="E24" s="199"/>
      <c r="F24" s="199"/>
      <c r="AE24" s="190">
        <v>22</v>
      </c>
      <c r="AF24" s="190" t="s">
        <v>209</v>
      </c>
    </row>
    <row r="25" spans="1:41" ht="27.95" customHeight="1">
      <c r="B25" s="961" t="s">
        <v>229</v>
      </c>
      <c r="C25" s="961"/>
      <c r="D25" s="199" t="s">
        <v>230</v>
      </c>
      <c r="E25" s="199"/>
      <c r="F25" s="199"/>
      <c r="H25" s="206" t="str">
        <f>'[6]Names of Bidder'!D6</f>
        <v>Sole Bidder</v>
      </c>
      <c r="AE25" s="190">
        <v>23</v>
      </c>
      <c r="AF25" s="190" t="s">
        <v>209</v>
      </c>
    </row>
    <row r="26" spans="1:41" ht="27.95" customHeight="1">
      <c r="B26" s="961" t="s">
        <v>231</v>
      </c>
      <c r="C26" s="961"/>
      <c r="D26" s="199" t="s">
        <v>460</v>
      </c>
      <c r="E26" s="199"/>
      <c r="F26" s="199"/>
      <c r="AE26" s="190">
        <v>24</v>
      </c>
      <c r="AF26" s="190" t="s">
        <v>209</v>
      </c>
    </row>
    <row r="27" spans="1:41" ht="27.95" customHeight="1">
      <c r="B27" s="961" t="s">
        <v>232</v>
      </c>
      <c r="C27" s="961"/>
      <c r="D27" s="199" t="s">
        <v>461</v>
      </c>
      <c r="E27" s="199"/>
      <c r="F27" s="199"/>
      <c r="AE27" s="190">
        <v>25</v>
      </c>
      <c r="AF27" s="190" t="s">
        <v>209</v>
      </c>
    </row>
    <row r="28" spans="1:41" ht="27.95" customHeight="1">
      <c r="B28" s="961" t="s">
        <v>233</v>
      </c>
      <c r="C28" s="961"/>
      <c r="D28" s="199" t="s">
        <v>234</v>
      </c>
      <c r="E28" s="199"/>
      <c r="F28" s="199"/>
      <c r="AE28" s="190">
        <v>26</v>
      </c>
      <c r="AF28" s="190" t="s">
        <v>209</v>
      </c>
    </row>
    <row r="29" spans="1:41" ht="44.25" customHeight="1">
      <c r="B29" s="961" t="s">
        <v>29</v>
      </c>
      <c r="C29" s="961"/>
      <c r="D29" s="963" t="s">
        <v>463</v>
      </c>
      <c r="E29" s="963"/>
      <c r="F29" s="963"/>
      <c r="AE29" s="190">
        <v>27</v>
      </c>
      <c r="AF29" s="190" t="s">
        <v>209</v>
      </c>
    </row>
    <row r="30" spans="1:41" ht="98.25" customHeight="1">
      <c r="A30" s="207">
        <v>2.2000000000000002</v>
      </c>
      <c r="B30" s="962" t="s">
        <v>235</v>
      </c>
      <c r="C30" s="962"/>
      <c r="D30" s="962"/>
      <c r="E30" s="962"/>
      <c r="F30" s="962"/>
      <c r="AE30" s="190">
        <v>28</v>
      </c>
      <c r="AF30" s="190" t="s">
        <v>209</v>
      </c>
    </row>
    <row r="31" spans="1:41" ht="68.25" customHeight="1">
      <c r="A31" s="207">
        <v>2.2999999999999998</v>
      </c>
      <c r="B31" s="962" t="s">
        <v>474</v>
      </c>
      <c r="C31" s="962"/>
      <c r="D31" s="962"/>
      <c r="E31" s="962"/>
      <c r="F31" s="962"/>
      <c r="AE31" s="190">
        <v>29</v>
      </c>
      <c r="AF31" s="190" t="s">
        <v>209</v>
      </c>
    </row>
    <row r="32" spans="1:41" ht="129.75" customHeight="1">
      <c r="A32" s="207">
        <v>2.4</v>
      </c>
      <c r="B32" s="962" t="s">
        <v>236</v>
      </c>
      <c r="C32" s="962"/>
      <c r="D32" s="962"/>
      <c r="E32" s="962"/>
      <c r="F32" s="962"/>
      <c r="AE32" s="190">
        <v>30</v>
      </c>
      <c r="AF32" s="190" t="s">
        <v>209</v>
      </c>
    </row>
    <row r="33" spans="1:32" ht="79.5" customHeight="1">
      <c r="A33" s="207">
        <v>2.5</v>
      </c>
      <c r="B33" s="962" t="s">
        <v>237</v>
      </c>
      <c r="C33" s="962"/>
      <c r="D33" s="962"/>
      <c r="E33" s="962"/>
      <c r="F33" s="962"/>
      <c r="AE33" s="190">
        <v>31</v>
      </c>
      <c r="AF33" s="190" t="s">
        <v>202</v>
      </c>
    </row>
    <row r="34" spans="1:32" ht="81" customHeight="1">
      <c r="A34" s="200">
        <v>3</v>
      </c>
      <c r="B34" s="962" t="s">
        <v>459</v>
      </c>
      <c r="C34" s="962"/>
      <c r="D34" s="962"/>
      <c r="E34" s="962"/>
      <c r="F34" s="962"/>
    </row>
    <row r="35" spans="1:32" ht="63" customHeight="1">
      <c r="A35" s="200">
        <v>3.1</v>
      </c>
      <c r="B35" s="963" t="s">
        <v>290</v>
      </c>
      <c r="C35" s="963"/>
      <c r="D35" s="963"/>
      <c r="E35" s="963"/>
      <c r="F35" s="963"/>
    </row>
    <row r="36" spans="1:32" ht="114" customHeight="1">
      <c r="A36" s="207">
        <v>3.2</v>
      </c>
      <c r="B36" s="962" t="s">
        <v>291</v>
      </c>
      <c r="C36" s="962"/>
      <c r="D36" s="962"/>
      <c r="E36" s="962"/>
      <c r="F36" s="962"/>
    </row>
    <row r="37" spans="1:32" ht="65.25" customHeight="1">
      <c r="A37" s="207">
        <v>3.3</v>
      </c>
      <c r="B37" s="962" t="s">
        <v>292</v>
      </c>
      <c r="C37" s="962"/>
      <c r="D37" s="962"/>
      <c r="E37" s="962"/>
      <c r="F37" s="962"/>
    </row>
    <row r="38" spans="1:32" ht="66" customHeight="1">
      <c r="A38" s="200">
        <v>4</v>
      </c>
      <c r="B38" s="962" t="s">
        <v>238</v>
      </c>
      <c r="C38" s="962"/>
      <c r="D38" s="962"/>
      <c r="E38" s="962"/>
      <c r="F38" s="962"/>
    </row>
    <row r="39" spans="1:32" ht="93" customHeight="1">
      <c r="A39" s="200">
        <v>5</v>
      </c>
      <c r="B39" s="962" t="s">
        <v>239</v>
      </c>
      <c r="C39" s="962"/>
      <c r="D39" s="962"/>
      <c r="E39" s="962"/>
      <c r="F39" s="962"/>
    </row>
    <row r="40" spans="1:32" ht="20.25" customHeight="1">
      <c r="B40" s="67" t="str">
        <f>IF(ISERROR("Dated this " &amp; AG6 &amp; LOOKUP(AG6,AE1:AE33,AF1:AF33) &amp; " day of " &amp; AG8 &amp; " " &amp;AG9), "", "Dated this " &amp; AG6 &amp; LOOKUP(AG6,AE1:AE33,AF1:AF33) &amp; " day of " &amp; AG8 &amp; " " &amp;AG9)</f>
        <v/>
      </c>
      <c r="C40" s="67"/>
      <c r="D40" s="67"/>
      <c r="E40" s="208"/>
      <c r="F40" s="208"/>
    </row>
    <row r="41" spans="1:32" ht="30" customHeight="1">
      <c r="B41" s="67" t="s">
        <v>173</v>
      </c>
      <c r="C41" s="17"/>
      <c r="D41" s="65"/>
      <c r="E41" s="65"/>
      <c r="F41" s="65"/>
    </row>
    <row r="42" spans="1:32" ht="20.25" customHeight="1">
      <c r="B42" s="209"/>
      <c r="C42" s="65"/>
      <c r="D42" s="65"/>
      <c r="E42" s="67"/>
      <c r="F42" s="210" t="s">
        <v>174</v>
      </c>
    </row>
    <row r="43" spans="1:32" ht="18" customHeight="1">
      <c r="B43" s="209"/>
      <c r="C43" s="65"/>
      <c r="D43" s="67"/>
      <c r="E43" s="67"/>
      <c r="F43" s="210" t="str">
        <f>"For and on behalf of " &amp; '[6]Sch-1'!B8</f>
        <v>For and on behalf of test</v>
      </c>
    </row>
    <row r="44" spans="1:32" ht="30" customHeight="1">
      <c r="A44" s="188"/>
      <c r="B44" s="188"/>
      <c r="C44" s="211"/>
      <c r="D44" s="188"/>
      <c r="E44" s="212" t="s">
        <v>240</v>
      </c>
      <c r="F44" s="192"/>
    </row>
    <row r="45" spans="1:32" ht="30" customHeight="1">
      <c r="A45" s="213" t="s">
        <v>175</v>
      </c>
      <c r="B45" s="976" t="str">
        <f>Discount!C39</f>
        <v xml:space="preserve">  </v>
      </c>
      <c r="C45" s="969"/>
      <c r="D45" s="188"/>
      <c r="E45" s="212" t="s">
        <v>176</v>
      </c>
      <c r="F45" s="364">
        <f>Discount!F39</f>
        <v>0</v>
      </c>
    </row>
    <row r="46" spans="1:32" ht="30" customHeight="1">
      <c r="A46" s="213" t="s">
        <v>177</v>
      </c>
      <c r="B46" s="971" t="str">
        <f>Discount!C40</f>
        <v/>
      </c>
      <c r="C46" s="969"/>
      <c r="D46" s="188"/>
      <c r="E46" s="212" t="s">
        <v>178</v>
      </c>
      <c r="F46" s="364">
        <f>Discount!F40</f>
        <v>0</v>
      </c>
    </row>
    <row r="47" spans="1:32" ht="30" customHeight="1">
      <c r="B47" s="187"/>
      <c r="D47" s="188"/>
      <c r="E47" s="212" t="s">
        <v>241</v>
      </c>
    </row>
    <row r="48" spans="1:32" ht="30" customHeight="1">
      <c r="A48" s="973" t="str">
        <f>IF(H25="Sole Bidder", "", "In case of bid from a Joint Venture, name &amp; designation of representative of JV partner is to be provided and Bid Form is also to be signed by him.")</f>
        <v/>
      </c>
      <c r="B48" s="973"/>
      <c r="C48" s="973"/>
      <c r="D48" s="973"/>
      <c r="E48" s="973"/>
      <c r="F48" s="973"/>
    </row>
    <row r="49" spans="1:41" s="187" customFormat="1" ht="33" customHeight="1">
      <c r="A49" s="214" t="s">
        <v>242</v>
      </c>
      <c r="B49" s="215"/>
      <c r="C49" s="216"/>
      <c r="D49" s="67"/>
      <c r="E49" s="210"/>
      <c r="F49" s="67"/>
      <c r="H49" s="192"/>
      <c r="AD49" s="206"/>
      <c r="AE49" s="190"/>
      <c r="AF49" s="190"/>
      <c r="AG49" s="206"/>
      <c r="AH49" s="206"/>
      <c r="AI49" s="206"/>
      <c r="AJ49" s="206"/>
      <c r="AK49" s="206"/>
      <c r="AL49" s="206"/>
      <c r="AM49" s="206"/>
      <c r="AN49" s="206"/>
      <c r="AO49" s="206"/>
    </row>
    <row r="50" spans="1:41" s="187" customFormat="1" ht="33" customHeight="1">
      <c r="A50" s="978" t="s">
        <v>243</v>
      </c>
      <c r="B50" s="978"/>
      <c r="C50" s="978"/>
      <c r="D50" s="972"/>
      <c r="E50" s="972"/>
      <c r="F50" s="972"/>
      <c r="H50" s="192"/>
      <c r="AD50" s="206"/>
      <c r="AE50" s="190"/>
      <c r="AF50" s="190"/>
      <c r="AG50" s="206"/>
      <c r="AH50" s="206"/>
      <c r="AI50" s="206"/>
      <c r="AJ50" s="206"/>
      <c r="AK50" s="206"/>
      <c r="AL50" s="206"/>
      <c r="AM50" s="206"/>
      <c r="AN50" s="206"/>
      <c r="AO50" s="206"/>
    </row>
    <row r="51" spans="1:41" s="187" customFormat="1" ht="33" customHeight="1">
      <c r="A51" s="974"/>
      <c r="B51" s="974"/>
      <c r="C51" s="974"/>
      <c r="D51" s="217"/>
      <c r="E51" s="217"/>
      <c r="F51" s="217"/>
      <c r="H51" s="192"/>
      <c r="AD51" s="206"/>
      <c r="AE51" s="190"/>
      <c r="AF51" s="190"/>
      <c r="AG51" s="206"/>
      <c r="AH51" s="206"/>
      <c r="AI51" s="206"/>
      <c r="AJ51" s="206"/>
      <c r="AK51" s="206"/>
      <c r="AL51" s="206"/>
      <c r="AM51" s="206"/>
      <c r="AN51" s="206"/>
      <c r="AO51" s="206"/>
    </row>
    <row r="52" spans="1:41" s="187" customFormat="1" ht="33" customHeight="1">
      <c r="A52" s="975"/>
      <c r="B52" s="975"/>
      <c r="C52" s="975"/>
      <c r="D52" s="217"/>
      <c r="E52" s="217"/>
      <c r="F52" s="217"/>
      <c r="H52" s="192"/>
      <c r="AD52" s="206"/>
      <c r="AE52" s="190"/>
      <c r="AF52" s="190"/>
      <c r="AG52" s="206"/>
      <c r="AH52" s="206"/>
      <c r="AI52" s="206"/>
      <c r="AJ52" s="206"/>
      <c r="AK52" s="206"/>
      <c r="AL52" s="206"/>
      <c r="AM52" s="206"/>
      <c r="AN52" s="206"/>
      <c r="AO52" s="206"/>
    </row>
    <row r="53" spans="1:41" s="187" customFormat="1" ht="33" customHeight="1">
      <c r="A53" s="977" t="s">
        <v>244</v>
      </c>
      <c r="B53" s="977"/>
      <c r="C53" s="977"/>
      <c r="D53" s="972"/>
      <c r="E53" s="972"/>
      <c r="F53" s="972"/>
      <c r="H53" s="192"/>
      <c r="AD53" s="206"/>
      <c r="AE53" s="190"/>
      <c r="AF53" s="190"/>
      <c r="AG53" s="206"/>
      <c r="AH53" s="206"/>
      <c r="AI53" s="206"/>
      <c r="AJ53" s="206"/>
      <c r="AK53" s="206"/>
      <c r="AL53" s="206"/>
      <c r="AM53" s="206"/>
      <c r="AN53" s="206"/>
      <c r="AO53" s="206"/>
    </row>
    <row r="54" spans="1:41" s="187" customFormat="1" ht="33" customHeight="1">
      <c r="A54" s="977" t="s">
        <v>245</v>
      </c>
      <c r="B54" s="977"/>
      <c r="C54" s="977"/>
      <c r="D54" s="972"/>
      <c r="E54" s="972"/>
      <c r="F54" s="972"/>
      <c r="H54" s="192"/>
      <c r="AD54" s="206"/>
      <c r="AE54" s="190"/>
      <c r="AF54" s="190"/>
      <c r="AG54" s="206"/>
      <c r="AH54" s="206"/>
      <c r="AI54" s="206"/>
      <c r="AJ54" s="206"/>
      <c r="AK54" s="206"/>
      <c r="AL54" s="206"/>
      <c r="AM54" s="206"/>
      <c r="AN54" s="206"/>
      <c r="AO54" s="206"/>
    </row>
    <row r="55" spans="1:41" s="187" customFormat="1" ht="33" customHeight="1">
      <c r="A55" s="977" t="s">
        <v>246</v>
      </c>
      <c r="B55" s="977"/>
      <c r="C55" s="977"/>
      <c r="D55" s="972"/>
      <c r="E55" s="972"/>
      <c r="F55" s="972"/>
      <c r="H55" s="192"/>
      <c r="AD55" s="206"/>
      <c r="AE55" s="190"/>
      <c r="AF55" s="190"/>
      <c r="AG55" s="206"/>
      <c r="AH55" s="206"/>
      <c r="AI55" s="206"/>
      <c r="AJ55" s="206"/>
      <c r="AK55" s="206"/>
      <c r="AL55" s="206"/>
      <c r="AM55" s="206"/>
      <c r="AN55" s="206"/>
      <c r="AO55" s="206"/>
    </row>
    <row r="56" spans="1:41" s="187" customFormat="1" ht="33" customHeight="1">
      <c r="A56" s="978" t="s">
        <v>247</v>
      </c>
      <c r="B56" s="978"/>
      <c r="C56" s="978"/>
      <c r="D56" s="972"/>
      <c r="E56" s="972"/>
      <c r="F56" s="972"/>
      <c r="H56" s="192"/>
      <c r="AD56" s="206"/>
      <c r="AE56" s="190"/>
      <c r="AF56" s="190"/>
      <c r="AG56" s="206"/>
      <c r="AH56" s="206"/>
      <c r="AI56" s="206"/>
      <c r="AJ56" s="206"/>
      <c r="AK56" s="206"/>
      <c r="AL56" s="206"/>
      <c r="AM56" s="206"/>
      <c r="AN56" s="206"/>
      <c r="AO56" s="206"/>
    </row>
    <row r="57" spans="1:41" s="187" customFormat="1" ht="33" customHeight="1">
      <c r="A57" s="974"/>
      <c r="B57" s="974"/>
      <c r="C57" s="974"/>
      <c r="D57" s="217"/>
      <c r="E57" s="217"/>
      <c r="F57" s="217"/>
      <c r="H57" s="192"/>
      <c r="AD57" s="206"/>
      <c r="AE57" s="190"/>
      <c r="AF57" s="190"/>
      <c r="AG57" s="206"/>
      <c r="AH57" s="206"/>
      <c r="AI57" s="206"/>
      <c r="AJ57" s="206"/>
      <c r="AK57" s="206"/>
      <c r="AL57" s="206"/>
      <c r="AM57" s="206"/>
      <c r="AN57" s="206"/>
      <c r="AO57" s="206"/>
    </row>
    <row r="58" spans="1:41" s="187" customFormat="1" ht="33" customHeight="1">
      <c r="A58" s="975"/>
      <c r="B58" s="975"/>
      <c r="C58" s="975"/>
      <c r="D58" s="217"/>
      <c r="E58" s="217"/>
      <c r="F58" s="217"/>
      <c r="H58" s="192"/>
      <c r="AD58" s="206"/>
      <c r="AE58" s="190"/>
      <c r="AF58" s="190"/>
      <c r="AG58" s="206"/>
      <c r="AH58" s="206"/>
      <c r="AI58" s="206"/>
      <c r="AJ58" s="206"/>
      <c r="AK58" s="206"/>
      <c r="AL58" s="206"/>
      <c r="AM58" s="206"/>
      <c r="AN58" s="206"/>
      <c r="AO58" s="206"/>
    </row>
    <row r="59" spans="1:41" s="187" customFormat="1" ht="60.75" customHeight="1">
      <c r="A59" s="980"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59" s="980"/>
      <c r="C59" s="980"/>
      <c r="D59" s="980"/>
      <c r="E59" s="980"/>
      <c r="F59" s="980"/>
      <c r="H59" s="192"/>
      <c r="AD59" s="206"/>
      <c r="AE59" s="190"/>
      <c r="AF59" s="190"/>
      <c r="AG59" s="206"/>
      <c r="AH59" s="206"/>
      <c r="AI59" s="206"/>
      <c r="AJ59" s="206"/>
      <c r="AK59" s="206"/>
      <c r="AL59" s="206"/>
      <c r="AM59" s="206"/>
      <c r="AN59" s="206"/>
      <c r="AO59" s="206"/>
    </row>
    <row r="60" spans="1:41" s="187" customFormat="1" ht="33" customHeight="1">
      <c r="A60" s="979" t="s">
        <v>109</v>
      </c>
      <c r="B60" s="979"/>
      <c r="C60" s="979"/>
      <c r="D60" s="979"/>
      <c r="E60" s="979"/>
      <c r="F60" s="979"/>
      <c r="H60" s="192"/>
      <c r="AD60" s="206"/>
      <c r="AE60" s="190"/>
      <c r="AF60" s="190"/>
      <c r="AG60" s="206"/>
      <c r="AH60" s="206"/>
      <c r="AI60" s="206"/>
      <c r="AJ60" s="206"/>
      <c r="AK60" s="206"/>
      <c r="AL60" s="206"/>
      <c r="AM60" s="206"/>
      <c r="AN60" s="206"/>
      <c r="AO60" s="206"/>
    </row>
    <row r="61" spans="1:41">
      <c r="A61" s="192"/>
    </row>
    <row r="62" spans="1:41">
      <c r="A62" s="192"/>
    </row>
    <row r="63" spans="1:41">
      <c r="A63" s="192"/>
    </row>
    <row r="64" spans="1:41">
      <c r="A64" s="192"/>
    </row>
    <row r="65" spans="1:1">
      <c r="A65" s="192"/>
    </row>
    <row r="66" spans="1:1">
      <c r="A66" s="192"/>
    </row>
    <row r="67" spans="1:1">
      <c r="A67" s="192"/>
    </row>
    <row r="68" spans="1:1">
      <c r="A68" s="192"/>
    </row>
    <row r="69" spans="1:1">
      <c r="A69" s="192"/>
    </row>
    <row r="70" spans="1:1">
      <c r="A70" s="192"/>
    </row>
    <row r="71" spans="1:1">
      <c r="A71" s="192"/>
    </row>
    <row r="72" spans="1:1">
      <c r="A72" s="192"/>
    </row>
  </sheetData>
  <sheetProtection algorithmName="SHA-512" hashValue="MS1cz7WZvz8OQCzVZQPCSY2OiYUDo+JEaRomjYJkffCaVsqbSxHfQWIXrTtIGSdzg21WdWS9iTH85XouhTfuTg==" saltValue="c61UBnrRTlQwDwkYtmlGAg==" spinCount="100000" sheet="1" objects="1" scenarios="1" formatColumns="0" formatRows="0" selectLockedCells="1"/>
  <customSheetViews>
    <customSheetView guid="{C497F4E0-7D3E-4065-935D-7086BE9276FE}" showPageBreaks="1" showGridLines="0" zeroValues="0" fitToPage="1" printArea="1" hiddenColumns="1" view="pageBreakPreview">
      <selection activeCell="D58" sqref="D58"/>
      <rowBreaks count="1" manualBreakCount="1">
        <brk id="48" max="5" man="1"/>
      </rowBreaks>
      <pageMargins left="0.75" right="0.77" top="0.62" bottom="0.61" header="0.39" footer="0.32"/>
      <pageSetup scale="73" fitToHeight="3" orientation="portrait" r:id="rId1"/>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75" right="0.77" top="0.62" bottom="0.61" header="0.39" footer="0.32"/>
      <pageSetup scale="73" fitToHeight="3" orientation="portrait" r:id="rId2"/>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75" right="0.77" top="0.62" bottom="0.61" header="0.39" footer="0.32"/>
      <pageSetup scale="73" fitToHeight="3" orientation="portrait" r:id="rId3"/>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3" fitToHeight="3" orientation="portrait" r:id="rId4"/>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5"/>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6"/>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7"/>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8"/>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9"/>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10"/>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11"/>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4" fitToHeight="3" orientation="portrait" r:id="rId12"/>
      <headerFooter alignWithMargins="0">
        <oddFooter>&amp;R&amp;"Book Antiqua,Bold"&amp;8Bid Form (1st Envelope)  / Page &amp;P of &amp;N</oddFooter>
      </headerFooter>
    </customSheetView>
    <customSheetView guid="{1211E1B9-FC37-4364-9CF0-0FFC01866726}" showPageBreaks="1" showGridLines="0" zeroValues="0" fitToPage="1" printArea="1" hiddenColumns="1" view="pageBreakPreview">
      <selection activeCell="D58" sqref="D58"/>
      <rowBreaks count="1" manualBreakCount="1">
        <brk id="48" max="5" man="1"/>
      </rowBreaks>
      <pageMargins left="0.75" right="0.77" top="0.62" bottom="0.61" header="0.39" footer="0.32"/>
      <pageSetup scale="73" fitToHeight="3" orientation="portrait" r:id="rId13"/>
      <headerFooter alignWithMargins="0">
        <oddFooter>&amp;R&amp;"Book Antiqua,Bold"&amp;8Bid Form (1st Envelope)  / Page &amp;P of &amp;N</oddFooter>
      </headerFooter>
    </customSheetView>
  </customSheetViews>
  <mergeCells count="46">
    <mergeCell ref="A54:C54"/>
    <mergeCell ref="A60:F60"/>
    <mergeCell ref="A55:C55"/>
    <mergeCell ref="D55:F55"/>
    <mergeCell ref="A56:C56"/>
    <mergeCell ref="D56:F56"/>
    <mergeCell ref="A58:C58"/>
    <mergeCell ref="A59:F59"/>
    <mergeCell ref="A57:C57"/>
    <mergeCell ref="D54:F54"/>
    <mergeCell ref="B46:C46"/>
    <mergeCell ref="B31:F31"/>
    <mergeCell ref="B38:F38"/>
    <mergeCell ref="D53:F53"/>
    <mergeCell ref="B39:F39"/>
    <mergeCell ref="B35:F35"/>
    <mergeCell ref="A48:F48"/>
    <mergeCell ref="A51:C51"/>
    <mergeCell ref="A52:C52"/>
    <mergeCell ref="B45:C45"/>
    <mergeCell ref="A53:C53"/>
    <mergeCell ref="A50:C50"/>
    <mergeCell ref="D50:F50"/>
    <mergeCell ref="B32:F32"/>
    <mergeCell ref="B33:F33"/>
    <mergeCell ref="B34:F34"/>
    <mergeCell ref="B36:F36"/>
    <mergeCell ref="B37:F37"/>
    <mergeCell ref="B26:C26"/>
    <mergeCell ref="B29:C29"/>
    <mergeCell ref="B30:F30"/>
    <mergeCell ref="B21:F21"/>
    <mergeCell ref="B22:F22"/>
    <mergeCell ref="B17:F19"/>
    <mergeCell ref="B20:F20"/>
    <mergeCell ref="A3:F3"/>
    <mergeCell ref="C5:F5"/>
    <mergeCell ref="B6:C6"/>
    <mergeCell ref="C15:F15"/>
    <mergeCell ref="B25:C25"/>
    <mergeCell ref="D23:F23"/>
    <mergeCell ref="B27:C27"/>
    <mergeCell ref="B28:C28"/>
    <mergeCell ref="D29:F29"/>
    <mergeCell ref="B23:C23"/>
    <mergeCell ref="B24:C24"/>
  </mergeCells>
  <pageMargins left="0.75" right="0.77" top="0.62" bottom="0.61" header="0.39" footer="0.32"/>
  <pageSetup scale="73" fitToHeight="3" orientation="portrait" r:id="rId14"/>
  <headerFooter alignWithMargins="0">
    <oddFooter>&amp;R&amp;"Book Antiqua,Bold"&amp;8Bid Form (1st Envelope)  / Page &amp;P of &amp;N</oddFooter>
  </headerFooter>
  <rowBreaks count="1" manualBreakCount="1">
    <brk id="48" max="5" man="1"/>
  </rowBreaks>
  <drawing r:id="rId1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269</v>
      </c>
    </row>
    <row r="2" spans="1:9" ht="15.75">
      <c r="A2" s="287"/>
      <c r="B2" s="288"/>
      <c r="C2" s="289"/>
      <c r="D2" s="290"/>
      <c r="E2" s="291"/>
      <c r="F2" s="334"/>
      <c r="G2" s="334"/>
      <c r="H2" s="272"/>
      <c r="I2" s="292"/>
    </row>
    <row r="3" spans="1:9" ht="16.5">
      <c r="A3" s="261"/>
      <c r="B3" s="262" t="s">
        <v>256</v>
      </c>
      <c r="C3" s="263"/>
      <c r="D3" s="264"/>
      <c r="E3" s="293"/>
      <c r="F3" s="334"/>
      <c r="G3" s="334"/>
      <c r="H3" s="294">
        <f>SUMIF(I1:I2,"Direct",H1:H2)</f>
        <v>0</v>
      </c>
      <c r="I3" s="265"/>
    </row>
    <row r="4" spans="1:9" ht="33">
      <c r="A4" s="261"/>
      <c r="B4" s="262" t="s">
        <v>257</v>
      </c>
      <c r="C4" s="263"/>
      <c r="D4" s="264"/>
      <c r="E4" s="293"/>
      <c r="F4" s="334"/>
      <c r="G4" s="334"/>
      <c r="H4" s="294">
        <f>SUMIF(J1:J2,"Bought-Out",H1:H2)</f>
        <v>0</v>
      </c>
      <c r="I4" s="265"/>
    </row>
    <row r="5" spans="1:9" ht="16.5">
      <c r="A5" s="266"/>
      <c r="B5" s="262" t="s">
        <v>258</v>
      </c>
      <c r="C5" s="267"/>
      <c r="D5" s="268"/>
      <c r="E5" s="269"/>
      <c r="F5" s="269"/>
      <c r="G5" s="269"/>
      <c r="H5" s="295">
        <f>H3+H4</f>
        <v>0</v>
      </c>
      <c r="I5" s="270"/>
    </row>
    <row r="6" spans="1:9" ht="16.5">
      <c r="A6" s="271"/>
      <c r="B6" s="987" t="s">
        <v>259</v>
      </c>
      <c r="C6" s="987"/>
      <c r="D6" s="987"/>
      <c r="E6" s="272"/>
      <c r="F6" s="334"/>
      <c r="G6" s="334"/>
      <c r="H6" s="294" t="e">
        <f>'Sch-7'!#REF!</f>
        <v>#REF!</v>
      </c>
      <c r="I6" s="273"/>
    </row>
    <row r="7" spans="1:9" ht="17.25" thickBot="1">
      <c r="A7" s="274"/>
      <c r="B7" s="988" t="s">
        <v>260</v>
      </c>
      <c r="C7" s="988"/>
      <c r="D7" s="988"/>
      <c r="E7" s="275"/>
      <c r="F7" s="275"/>
      <c r="G7" s="275"/>
      <c r="H7" s="296" t="e">
        <f>H5+H6</f>
        <v>#REF!</v>
      </c>
      <c r="I7" s="276"/>
    </row>
    <row r="8" spans="1:9" ht="16.5">
      <c r="A8" s="989"/>
      <c r="B8" s="989"/>
      <c r="C8" s="989"/>
      <c r="D8" s="989"/>
      <c r="E8" s="989"/>
      <c r="F8" s="989"/>
      <c r="G8" s="989"/>
    </row>
    <row r="9" spans="1:9" ht="15.75">
      <c r="A9" s="2"/>
      <c r="B9" s="986"/>
      <c r="C9" s="986"/>
      <c r="D9" s="986"/>
      <c r="E9" s="986"/>
      <c r="F9" s="986"/>
      <c r="G9" s="986"/>
    </row>
    <row r="10" spans="1:9" ht="16.5">
      <c r="A10" s="277"/>
      <c r="B10" s="277"/>
      <c r="C10" s="277"/>
      <c r="D10" s="277"/>
      <c r="E10" s="277"/>
      <c r="F10" s="277"/>
      <c r="G10" s="277"/>
    </row>
    <row r="11" spans="1:9" ht="90" customHeight="1">
      <c r="A11" s="278" t="s">
        <v>261</v>
      </c>
      <c r="B11" s="824" t="s">
        <v>262</v>
      </c>
      <c r="C11" s="824"/>
      <c r="D11" s="824"/>
      <c r="E11" s="824"/>
      <c r="F11" s="824"/>
      <c r="G11" s="824"/>
      <c r="H11" s="824"/>
      <c r="I11" s="824"/>
    </row>
    <row r="12" spans="1:9" ht="116.25" customHeight="1">
      <c r="A12" s="279" t="s">
        <v>263</v>
      </c>
      <c r="B12" s="982" t="s">
        <v>264</v>
      </c>
      <c r="C12" s="982"/>
      <c r="D12" s="982"/>
      <c r="E12" s="982"/>
      <c r="F12" s="982"/>
      <c r="G12" s="982"/>
      <c r="H12" s="982"/>
      <c r="I12" s="982"/>
    </row>
    <row r="13" spans="1:9" ht="15.75">
      <c r="A13" s="279"/>
      <c r="B13" s="982"/>
      <c r="C13" s="982"/>
      <c r="D13" s="982"/>
      <c r="E13" s="982"/>
      <c r="F13" s="982"/>
      <c r="G13" s="982"/>
    </row>
    <row r="14" spans="1:9" ht="16.5">
      <c r="A14" s="280" t="s">
        <v>155</v>
      </c>
      <c r="B14" s="281" t="str">
        <f>'Names of Bidder'!C$22&amp;"-"&amp; 'Names of Bidder'!D$22&amp;"-" &amp;'Names of Bidder'!E$22</f>
        <v>--</v>
      </c>
      <c r="C14" s="282"/>
      <c r="D14" s="283"/>
      <c r="E14" s="1"/>
      <c r="F14" s="1"/>
      <c r="G14" s="284"/>
    </row>
    <row r="15" spans="1:9" ht="16.5">
      <c r="A15" s="280" t="s">
        <v>156</v>
      </c>
      <c r="B15" s="281" t="str">
        <f>IF('Names of Bidder'!C$23=0, "", 'Names of Bidder'!C$23)</f>
        <v/>
      </c>
      <c r="C15" s="1"/>
      <c r="D15" s="283" t="s">
        <v>137</v>
      </c>
      <c r="E15" s="284" t="str">
        <f>IF('Names of Bidder'!C$19=0, "", 'Names of Bidder'!C$19)</f>
        <v/>
      </c>
      <c r="F15" s="1"/>
      <c r="G15" s="281" t="str">
        <f>'[6]Names of Bidder'!I14&amp;"-"&amp; '[6]Names of Bidder'!J14&amp;"-" &amp;'[6]Names of Bidder'!K14</f>
        <v>--</v>
      </c>
    </row>
    <row r="16" spans="1:9" ht="16.5">
      <c r="A16" s="285"/>
      <c r="B16" s="286"/>
      <c r="C16" s="4"/>
      <c r="D16" s="283" t="s">
        <v>139</v>
      </c>
      <c r="E16" s="284" t="str">
        <f>IF('Names of Bidder'!C$20=0, "", 'Names of Bidder'!C$20)</f>
        <v/>
      </c>
      <c r="F16" s="4"/>
      <c r="G16" s="4"/>
    </row>
    <row r="18" spans="1:11">
      <c r="A18" t="s">
        <v>270</v>
      </c>
    </row>
    <row r="20" spans="1:11" ht="17.25" thickBot="1">
      <c r="A20" s="297"/>
      <c r="B20" s="298" t="s">
        <v>271</v>
      </c>
      <c r="C20" s="299"/>
      <c r="D20" s="298"/>
      <c r="E20" s="275"/>
      <c r="F20" s="275"/>
      <c r="G20" s="275"/>
      <c r="H20" s="300" t="s">
        <v>285</v>
      </c>
    </row>
    <row r="21" spans="1:11" ht="16.5" thickBot="1">
      <c r="A21" s="301"/>
      <c r="B21" s="983"/>
      <c r="C21" s="983"/>
      <c r="D21" s="983"/>
      <c r="E21" s="983"/>
      <c r="F21" s="983"/>
    </row>
    <row r="22" spans="1:11" ht="15.75">
      <c r="A22" s="302"/>
      <c r="B22" s="984"/>
      <c r="C22" s="984"/>
      <c r="D22" s="984"/>
      <c r="E22" s="984"/>
      <c r="F22" s="984"/>
    </row>
    <row r="23" spans="1:11" ht="16.5">
      <c r="A23" s="280" t="s">
        <v>155</v>
      </c>
      <c r="B23" s="281" t="s">
        <v>250</v>
      </c>
      <c r="C23" s="303"/>
      <c r="D23" s="283"/>
      <c r="E23" s="1"/>
      <c r="F23" s="1"/>
    </row>
    <row r="24" spans="1:11" ht="16.5">
      <c r="A24" s="280" t="s">
        <v>156</v>
      </c>
      <c r="B24" s="281" t="s">
        <v>251</v>
      </c>
      <c r="C24" s="2"/>
      <c r="D24" s="283" t="s">
        <v>137</v>
      </c>
      <c r="E24" s="284" t="s">
        <v>272</v>
      </c>
      <c r="F24" s="1"/>
    </row>
    <row r="25" spans="1:11" ht="16.5">
      <c r="A25" s="285"/>
      <c r="B25" s="286"/>
      <c r="C25" s="285"/>
      <c r="D25" s="283" t="s">
        <v>139</v>
      </c>
      <c r="E25" s="284" t="s">
        <v>273</v>
      </c>
      <c r="F25" s="4"/>
    </row>
    <row r="27" spans="1:11">
      <c r="A27" t="s">
        <v>274</v>
      </c>
    </row>
    <row r="29" spans="1:11" ht="16.5">
      <c r="A29" s="304"/>
      <c r="B29" s="305" t="s">
        <v>275</v>
      </c>
      <c r="C29" s="305"/>
      <c r="D29" s="305"/>
      <c r="E29" s="306"/>
      <c r="F29" s="306"/>
      <c r="G29" s="306"/>
      <c r="H29" s="306"/>
      <c r="I29" s="306"/>
      <c r="J29" s="306"/>
      <c r="K29" s="307" t="e">
        <f>SUM(#REF!)</f>
        <v>#REF!</v>
      </c>
    </row>
    <row r="30" spans="1:11" ht="15.75">
      <c r="A30" s="302"/>
      <c r="B30" s="985"/>
      <c r="C30" s="986"/>
      <c r="D30" s="986"/>
      <c r="E30" s="986"/>
      <c r="F30" s="986"/>
      <c r="G30" s="986"/>
    </row>
    <row r="31" spans="1:11" ht="16.5">
      <c r="A31" s="308" t="s">
        <v>155</v>
      </c>
      <c r="B31" s="309" t="s">
        <v>250</v>
      </c>
      <c r="C31" s="310"/>
      <c r="D31" s="311"/>
      <c r="E31" s="312"/>
      <c r="F31" s="312"/>
      <c r="G31" s="4"/>
    </row>
    <row r="32" spans="1:11" ht="16.5">
      <c r="A32" s="308" t="s">
        <v>156</v>
      </c>
      <c r="B32" s="309" t="s">
        <v>251</v>
      </c>
      <c r="C32" s="312"/>
      <c r="D32" s="311" t="s">
        <v>137</v>
      </c>
      <c r="E32" s="313" t="s">
        <v>272</v>
      </c>
      <c r="F32" s="312"/>
      <c r="G32" s="4"/>
    </row>
    <row r="33" spans="1:8" ht="16.5">
      <c r="A33" s="314"/>
      <c r="B33" s="315"/>
      <c r="C33" s="316"/>
      <c r="D33" s="311" t="s">
        <v>139</v>
      </c>
      <c r="E33" s="313" t="s">
        <v>273</v>
      </c>
      <c r="F33" s="316"/>
      <c r="G33" s="4"/>
    </row>
    <row r="35" spans="1:8">
      <c r="A35" t="s">
        <v>278</v>
      </c>
    </row>
    <row r="37" spans="1:8" ht="30">
      <c r="A37" s="317" t="s">
        <v>155</v>
      </c>
      <c r="B37" s="318" t="s">
        <v>248</v>
      </c>
      <c r="C37" s="319"/>
      <c r="D37" s="922" t="s">
        <v>276</v>
      </c>
      <c r="E37" s="922"/>
      <c r="F37" s="981"/>
    </row>
    <row r="38" spans="1:8" ht="30">
      <c r="A38" s="317" t="s">
        <v>156</v>
      </c>
      <c r="B38" s="318" t="s">
        <v>249</v>
      </c>
      <c r="C38" s="9"/>
      <c r="D38" s="922" t="s">
        <v>277</v>
      </c>
      <c r="E38" s="922"/>
      <c r="F38" s="981"/>
    </row>
    <row r="40" spans="1:8">
      <c r="A40" t="s">
        <v>279</v>
      </c>
    </row>
    <row r="42" spans="1:8" ht="30">
      <c r="A42" s="320"/>
      <c r="B42" s="321" t="s">
        <v>280</v>
      </c>
      <c r="C42" s="321"/>
      <c r="D42" s="321"/>
      <c r="E42" s="321"/>
      <c r="F42" s="321"/>
      <c r="G42" s="321"/>
      <c r="H42" s="322" t="s">
        <v>286</v>
      </c>
    </row>
    <row r="43" spans="1:8" ht="16.5">
      <c r="A43" s="323"/>
      <c r="B43" s="324"/>
      <c r="C43" s="324"/>
      <c r="D43" s="324"/>
      <c r="E43" s="324"/>
      <c r="F43" s="324"/>
      <c r="G43" s="325"/>
    </row>
    <row r="44" spans="1:8">
      <c r="A44" s="324"/>
      <c r="B44" s="324"/>
      <c r="C44" s="324"/>
      <c r="D44" s="324"/>
      <c r="E44" s="324"/>
      <c r="F44" s="324"/>
      <c r="G44" s="326"/>
    </row>
    <row r="45" spans="1:8">
      <c r="A45" s="921"/>
      <c r="B45" s="921"/>
      <c r="C45" s="921"/>
      <c r="D45" s="921"/>
      <c r="E45" s="921"/>
      <c r="F45" s="921"/>
      <c r="G45" s="921"/>
    </row>
    <row r="46" spans="1:8">
      <c r="A46" s="327"/>
      <c r="B46" s="327"/>
      <c r="C46" s="922"/>
      <c r="D46" s="922"/>
      <c r="E46" s="922"/>
      <c r="F46" s="922"/>
      <c r="G46" s="922"/>
    </row>
    <row r="47" spans="1:8">
      <c r="A47" s="328" t="s">
        <v>155</v>
      </c>
      <c r="B47" s="329" t="s">
        <v>250</v>
      </c>
      <c r="C47" s="922" t="s">
        <v>281</v>
      </c>
      <c r="D47" s="922"/>
      <c r="E47" s="922"/>
      <c r="F47" s="922"/>
      <c r="G47" s="922"/>
    </row>
    <row r="48" spans="1:8">
      <c r="A48" s="328" t="s">
        <v>156</v>
      </c>
      <c r="B48" s="330" t="s">
        <v>251</v>
      </c>
      <c r="C48" s="922" t="s">
        <v>282</v>
      </c>
      <c r="D48" s="922"/>
      <c r="E48" s="922"/>
      <c r="F48" s="922"/>
      <c r="G48" s="922"/>
    </row>
    <row r="49" spans="1:7" ht="16.5">
      <c r="A49" s="8"/>
      <c r="B49" s="7"/>
      <c r="C49" s="922"/>
      <c r="D49" s="922"/>
      <c r="E49" s="922"/>
      <c r="F49" s="922"/>
      <c r="G49" s="922"/>
    </row>
    <row r="50" spans="1:7" ht="16.5">
      <c r="A50" s="8"/>
      <c r="B50" s="7"/>
      <c r="C50" s="324"/>
      <c r="D50" s="324"/>
      <c r="E50" s="324"/>
      <c r="F50" s="324"/>
      <c r="G50" s="324"/>
    </row>
    <row r="51" spans="1:7" ht="16.5">
      <c r="A51" s="331" t="s">
        <v>283</v>
      </c>
      <c r="B51" s="923" t="s">
        <v>284</v>
      </c>
      <c r="C51" s="923"/>
      <c r="D51" s="923"/>
      <c r="E51" s="923"/>
      <c r="F51" s="923"/>
      <c r="G51" s="332"/>
    </row>
    <row r="52" spans="1:7" ht="16.5">
      <c r="A52" s="333"/>
      <c r="B52" s="11"/>
      <c r="C52" s="11"/>
      <c r="D52" s="11"/>
      <c r="E52" s="11"/>
      <c r="F52" s="11"/>
      <c r="G52" s="11"/>
    </row>
    <row r="60" spans="1:7">
      <c r="B60" t="s">
        <v>252</v>
      </c>
    </row>
    <row r="61" spans="1:7">
      <c r="B61" t="s">
        <v>253</v>
      </c>
    </row>
  </sheetData>
  <customSheetViews>
    <customSheetView guid="{C497F4E0-7D3E-4065-935D-7086BE9276FE}" state="hidden">
      <selection activeCell="H42" sqref="H42"/>
      <pageMargins left="0.7" right="0.7" top="0.75" bottom="0.75" header="0.3" footer="0.3"/>
    </customSheetView>
    <customSheetView guid="{889C3D82-0A24-4765-A688-A80A782F5056}" state="hidden">
      <selection activeCell="H42" sqref="H42"/>
      <pageMargins left="0.7" right="0.7" top="0.75" bottom="0.75" header="0.3" footer="0.3"/>
    </customSheetView>
    <customSheetView guid="{89CB4E6A-722E-4E39-885D-E2A6D0D08321}" state="hidden">
      <selection activeCell="H42" sqref="H42"/>
      <pageMargins left="0.7" right="0.7" top="0.75" bottom="0.75" header="0.3" footer="0.3"/>
    </customSheetView>
    <customSheetView guid="{915C64AD-BD67-44F0-9117-5B9D998BA799}" state="hidden">
      <selection activeCell="H42" sqref="H42"/>
      <pageMargins left="0.7" right="0.7" top="0.75" bottom="0.75" header="0.3" footer="0.3"/>
    </customSheetView>
    <customSheetView guid="{18EA11B4-BD82-47BF-99FA-7AB19BF74D0B}" state="hidden">
      <selection activeCell="H42" sqref="H42"/>
      <pageMargins left="0.7" right="0.7" top="0.75" bottom="0.75" header="0.3" footer="0.3"/>
    </customSheetView>
    <customSheetView guid="{CCA37BAE-906F-43D5-9FD9-B13563E4B9D7}" state="hidden">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63D51328-7CBC-4A1E-B96D-BAE91416501B}"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A58DB4DF-40C7-4BEB-B85E-6BD6F54941CF}" state="hidden">
      <selection activeCell="H42" sqref="H42"/>
      <pageMargins left="0.7" right="0.7" top="0.75" bottom="0.75" header="0.3" footer="0.3"/>
    </customSheetView>
    <customSheetView guid="{1211E1B9-FC37-4364-9CF0-0FFC01866726}" state="hidden">
      <selection activeCell="H42" sqref="H42"/>
      <pageMargins left="0.7" right="0.7" top="0.75" bottom="0.75" header="0.3" footer="0.3"/>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C497F4E0-7D3E-4065-935D-7086BE9276FE}" state="hidden">
      <pageMargins left="0.7" right="0.7" top="0.75" bottom="0.75" header="0.3" footer="0.3"/>
    </customSheetView>
    <customSheetView guid="{889C3D82-0A24-4765-A688-A80A782F5056}" state="hidden">
      <pageMargins left="0.7" right="0.7" top="0.75" bottom="0.75" header="0.3" footer="0.3"/>
    </customSheetView>
    <customSheetView guid="{89CB4E6A-722E-4E39-885D-E2A6D0D08321}" state="hidden">
      <pageMargins left="0.7" right="0.7" top="0.75" bottom="0.75" header="0.3" footer="0.3"/>
    </customSheetView>
    <customSheetView guid="{915C64AD-BD67-44F0-9117-5B9D998BA799}" state="hidden">
      <pageMargins left="0.7" right="0.7" top="0.75" bottom="0.75" header="0.3" footer="0.3"/>
    </customSheetView>
    <customSheetView guid="{18EA11B4-BD82-47BF-99FA-7AB19BF74D0B}" state="hidden">
      <pageMargins left="0.7" right="0.7" top="0.75" bottom="0.75" header="0.3" footer="0.3"/>
    </customSheetView>
    <customSheetView guid="{CCA37BAE-906F-43D5-9FD9-B13563E4B9D7}" state="hidden">
      <pageMargins left="0.7" right="0.7" top="0.75" bottom="0.75" header="0.3" footer="0.3"/>
    </customSheetView>
    <customSheetView guid="{99CA2F10-F926-46DC-8609-4EAE5B9F3585}" state="hidden">
      <pageMargins left="0.7" right="0.7" top="0.75" bottom="0.75" header="0.3" footer="0.3"/>
    </customSheetView>
    <customSheetView guid="{63D51328-7CBC-4A1E-B96D-BAE91416501B}" state="hidden">
      <pageMargins left="0.7" right="0.7" top="0.75" bottom="0.75" header="0.3" footer="0.3"/>
    </customSheetView>
    <customSheetView guid="{3C00DDA0-7DDE-4169-A739-550DAF5DCF8D}" state="hidden">
      <pageMargins left="0.7" right="0.7" top="0.75" bottom="0.75" header="0.3" footer="0.3"/>
    </customSheetView>
    <customSheetView guid="{357C9841-BEC3-434B-AC63-C04FB4321BA3}" state="hidden">
      <pageMargins left="0.7" right="0.7" top="0.75" bottom="0.75" header="0.3" footer="0.3"/>
    </customSheetView>
    <customSheetView guid="{B96E710B-6DD7-4DE1-95AB-C9EE060CD030}" state="hidden">
      <pageMargins left="0.7" right="0.7" top="0.75" bottom="0.75" header="0.3" footer="0.3"/>
    </customSheetView>
    <customSheetView guid="{A58DB4DF-40C7-4BEB-B85E-6BD6F54941CF}" state="hidden">
      <pageMargins left="0.7" right="0.7" top="0.75" bottom="0.75" header="0.3" footer="0.3"/>
    </customSheetView>
    <customSheetView guid="{1211E1B9-FC37-4364-9CF0-0FFC01866726}" state="hidden">
      <pageMargins left="0.7" right="0.7" top="0.75" bottom="0.75" header="0.3" footer="0.3"/>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RowHeight="12.75"/>
  <cols>
    <col min="1" max="1" width="5.140625" style="524" hidden="1" customWidth="1"/>
    <col min="2" max="2" width="13.28515625" style="524" hidden="1" customWidth="1"/>
    <col min="3" max="3" width="0" style="524" hidden="1" customWidth="1"/>
    <col min="4" max="4" width="10.28515625" style="524" hidden="1" customWidth="1"/>
    <col min="5" max="5" width="3.42578125" style="524" hidden="1" customWidth="1"/>
    <col min="6" max="6" width="5.5703125" style="524" hidden="1" customWidth="1"/>
    <col min="7" max="7" width="11.42578125" style="524" hidden="1" customWidth="1"/>
    <col min="8" max="8" width="0" style="524" hidden="1" customWidth="1"/>
    <col min="9" max="9" width="10" style="524" hidden="1" customWidth="1"/>
    <col min="10" max="10" width="3.28515625" style="524" hidden="1" customWidth="1"/>
    <col min="11" max="11" width="5" style="524" hidden="1" customWidth="1"/>
    <col min="12" max="12" width="11.28515625" style="524" hidden="1" customWidth="1"/>
    <col min="13" max="13" width="0" style="524" hidden="1" customWidth="1"/>
    <col min="14" max="14" width="10.28515625" style="524" hidden="1" customWidth="1"/>
    <col min="15" max="15" width="3.7109375" style="524" hidden="1" customWidth="1"/>
    <col min="16" max="16" width="6.42578125" style="524" customWidth="1"/>
    <col min="17" max="17" width="14.85546875" style="524" customWidth="1"/>
    <col min="18" max="18" width="9.140625" style="524" customWidth="1"/>
    <col min="19" max="19" width="12" style="524" customWidth="1"/>
    <col min="20" max="20" width="3.28515625" style="524" hidden="1" customWidth="1"/>
    <col min="21" max="21" width="6.140625" style="524" hidden="1" customWidth="1"/>
    <col min="22" max="22" width="8.5703125" style="524" hidden="1" customWidth="1"/>
    <col min="23" max="23" width="8.42578125" style="524" hidden="1" customWidth="1"/>
    <col min="24" max="24" width="8.85546875" style="524" hidden="1" customWidth="1"/>
    <col min="25" max="116" width="0" style="524" hidden="1" customWidth="1"/>
    <col min="117" max="16384" width="9.140625" style="524"/>
  </cols>
  <sheetData>
    <row r="1" spans="1:27" ht="13.5" thickBot="1">
      <c r="A1" s="990" t="e">
        <v>#REF!</v>
      </c>
      <c r="B1" s="991"/>
      <c r="C1" s="505"/>
      <c r="D1" s="506"/>
      <c r="E1" s="505"/>
      <c r="F1" s="990">
        <v>0</v>
      </c>
      <c r="G1" s="991"/>
      <c r="H1" s="505"/>
      <c r="I1" s="506"/>
      <c r="K1" s="990" t="e">
        <v>#REF!</v>
      </c>
      <c r="L1" s="991"/>
      <c r="M1" s="505"/>
      <c r="N1" s="506"/>
      <c r="P1" s="990">
        <f>'Sch-6 (After Discount)'!D28</f>
        <v>0</v>
      </c>
      <c r="Q1" s="991"/>
      <c r="R1" s="505"/>
      <c r="S1" s="506"/>
      <c r="U1" s="527" t="e">
        <v>#REF!</v>
      </c>
    </row>
    <row r="2" spans="1:27">
      <c r="A2" s="992"/>
      <c r="B2" s="993"/>
      <c r="C2" s="505"/>
      <c r="D2" s="506"/>
      <c r="E2" s="505"/>
      <c r="F2" s="507"/>
      <c r="G2" s="505"/>
      <c r="H2" s="505"/>
      <c r="I2" s="506"/>
      <c r="K2" s="507"/>
      <c r="L2" s="505"/>
      <c r="M2" s="505"/>
      <c r="N2" s="506"/>
      <c r="P2" s="507"/>
      <c r="Q2" s="505"/>
      <c r="R2" s="505"/>
      <c r="S2" s="506"/>
      <c r="U2" s="527" t="e">
        <v>#REF!</v>
      </c>
    </row>
    <row r="3" spans="1:27">
      <c r="A3" s="507"/>
      <c r="B3" s="508"/>
      <c r="C3" s="508"/>
      <c r="D3" s="509"/>
      <c r="E3" s="508"/>
      <c r="F3" s="507"/>
      <c r="G3" s="508"/>
      <c r="H3" s="508"/>
      <c r="I3" s="509"/>
      <c r="K3" s="507"/>
      <c r="L3" s="508"/>
      <c r="M3" s="508"/>
      <c r="N3" s="509"/>
      <c r="P3" s="507"/>
      <c r="Q3" s="508"/>
      <c r="R3" s="508"/>
      <c r="S3" s="509"/>
      <c r="U3" s="527" t="s">
        <v>446</v>
      </c>
    </row>
    <row r="4" spans="1:27" ht="66.75" customHeight="1" thickBot="1">
      <c r="A4" s="1000" t="e">
        <f>IF(OR((A1&gt;9999999999),(A1&lt;0)),"Invalid Entry - More than 1000 crore OR -ve value",IF(A1=0, "",+CONCATENATE(#REF!,B11,D11,B10,D10,B9,D9,B8,D8,B7,D7,B6," Only")))</f>
        <v>#REF!</v>
      </c>
      <c r="B4" s="1001"/>
      <c r="C4" s="1001"/>
      <c r="D4" s="1002"/>
      <c r="E4" s="505"/>
      <c r="F4" s="1000" t="str">
        <f>IF(OR((F1&gt;9999999999),(F1&lt;0)),"Invalid Entry - More than 1000 crore OR -ve value",IF(F1=0, "",+CONCATENATE(U1, G11,I11,G10,I10,G9,I9,G8,I8,G7,I7,G6," Only")))</f>
        <v/>
      </c>
      <c r="G4" s="1001"/>
      <c r="H4" s="1001"/>
      <c r="I4" s="1002"/>
      <c r="J4" s="505"/>
      <c r="K4" s="1000" t="e">
        <f>IF(OR((K1&gt;9999999999),(K1&lt;0)),"Invalid Entry - More than 1000 crore OR -ve value",IF(K1=0, "",+CONCATENATE(U2, L11,N11,L10,N10,L9,N9,L8,N8,L7,N7,L6," Only")))</f>
        <v>#REF!</v>
      </c>
      <c r="L4" s="1001"/>
      <c r="M4" s="1001"/>
      <c r="N4" s="1002"/>
      <c r="P4" s="1000" t="str">
        <f>IF(OR((P1&gt;9999999999),(P1&lt;0)),"Invalid Entry - More than 1000 crore OR -ve value",IF(P1=0, "",+CONCATENATE(U3, Q11,S11,Q10,S10,Q9,S9,Q8,S8,Q7,S7,Q6," Only")))</f>
        <v/>
      </c>
      <c r="Q4" s="1001"/>
      <c r="R4" s="1001"/>
      <c r="S4" s="1002"/>
      <c r="U4" s="994" t="e">
        <f>VLOOKUP(1,T28:Y43,6,FALSE)</f>
        <v>#N/A</v>
      </c>
      <c r="V4" s="994"/>
      <c r="W4" s="994"/>
      <c r="X4" s="994"/>
      <c r="Y4" s="994"/>
      <c r="Z4" s="994"/>
      <c r="AA4" s="994"/>
    </row>
    <row r="5" spans="1:27" ht="18.75" customHeight="1" thickBot="1">
      <c r="A5" s="507"/>
      <c r="B5" s="508"/>
      <c r="C5" s="508"/>
      <c r="D5" s="509"/>
      <c r="E5" s="508"/>
      <c r="F5" s="507"/>
      <c r="G5" s="508"/>
      <c r="H5" s="508"/>
      <c r="I5" s="509"/>
      <c r="K5" s="507"/>
      <c r="L5" s="508"/>
      <c r="M5" s="508"/>
      <c r="N5" s="509"/>
      <c r="P5" s="507"/>
      <c r="Q5" s="508"/>
      <c r="R5" s="508"/>
      <c r="S5" s="509"/>
      <c r="U5" s="995" t="e">
        <f>VLOOKUP(1,T8:Y23,6,FALSE)</f>
        <v>#N/A</v>
      </c>
      <c r="V5" s="996"/>
      <c r="W5" s="996"/>
      <c r="X5" s="996"/>
      <c r="Y5" s="996"/>
      <c r="Z5" s="996"/>
      <c r="AA5" s="997"/>
    </row>
    <row r="6" spans="1:27">
      <c r="A6" s="510" t="e">
        <f>-INT(A1/100)*100+ROUND(A1,0)</f>
        <v>#REF!</v>
      </c>
      <c r="B6" s="508" t="e">
        <f t="shared" ref="B6:B11" si="0">IF(A6=0,"",LOOKUP(A6,$A$13:$A$112,$B$13:$B$112))</f>
        <v>#REF!</v>
      </c>
      <c r="C6" s="508"/>
      <c r="D6" s="511"/>
      <c r="E6" s="508"/>
      <c r="F6" s="510">
        <f>-INT(F1/100)*100+ROUND(F1,0)</f>
        <v>0</v>
      </c>
      <c r="G6" s="508" t="str">
        <f t="shared" ref="G6:G11" si="1">IF(F6=0,"",LOOKUP(F6,$A$13:$A$112,$B$13:$B$112))</f>
        <v/>
      </c>
      <c r="H6" s="508"/>
      <c r="I6" s="511"/>
      <c r="K6" s="510" t="e">
        <f>-INT(K1/100)*100+ROUND(K1,0)</f>
        <v>#REF!</v>
      </c>
      <c r="L6" s="508" t="e">
        <f t="shared" ref="L6:L11" si="2">IF(K6=0,"",LOOKUP(K6,$A$13:$A$112,$B$13:$B$112))</f>
        <v>#REF!</v>
      </c>
      <c r="M6" s="508"/>
      <c r="N6" s="511"/>
      <c r="P6" s="510">
        <f>-INT(P1/100)*100+ROUND(P1,0)</f>
        <v>0</v>
      </c>
      <c r="Q6" s="508" t="str">
        <f t="shared" ref="Q6:Q11" si="3">IF(P6=0,"",LOOKUP(P6,$A$13:$A$112,$B$13:$B$112))</f>
        <v/>
      </c>
      <c r="R6" s="508"/>
      <c r="S6" s="511"/>
    </row>
    <row r="7" spans="1:27">
      <c r="A7" s="510" t="e">
        <f>-INT(A1/1000)*10+INT(A1/100)</f>
        <v>#REF!</v>
      </c>
      <c r="B7" s="508" t="e">
        <f t="shared" si="0"/>
        <v>#REF!</v>
      </c>
      <c r="C7" s="508"/>
      <c r="D7" s="511" t="e">
        <f>+IF(B7="",""," Hundred ")</f>
        <v>#REF!</v>
      </c>
      <c r="E7" s="508"/>
      <c r="F7" s="510">
        <f>-INT(F1/1000)*10+INT(F1/100)</f>
        <v>0</v>
      </c>
      <c r="G7" s="508" t="str">
        <f t="shared" si="1"/>
        <v/>
      </c>
      <c r="H7" s="508"/>
      <c r="I7" s="511" t="str">
        <f>+IF(G7="",""," Hundred ")</f>
        <v/>
      </c>
      <c r="K7" s="510" t="e">
        <f>-INT(K1/1000)*10+INT(K1/100)</f>
        <v>#REF!</v>
      </c>
      <c r="L7" s="508" t="e">
        <f t="shared" si="2"/>
        <v>#REF!</v>
      </c>
      <c r="M7" s="508"/>
      <c r="N7" s="511" t="e">
        <f>+IF(L7="",""," Hundred ")</f>
        <v>#REF!</v>
      </c>
      <c r="P7" s="510">
        <f>-INT(P1/1000)*10+INT(P1/100)</f>
        <v>0</v>
      </c>
      <c r="Q7" s="508" t="str">
        <f t="shared" si="3"/>
        <v/>
      </c>
      <c r="R7" s="508"/>
      <c r="S7" s="511" t="str">
        <f>+IF(Q7="",""," Hundred ")</f>
        <v/>
      </c>
    </row>
    <row r="8" spans="1:27">
      <c r="A8" s="510" t="e">
        <f>-INT(A1/100000)*100+INT(A1/1000)</f>
        <v>#REF!</v>
      </c>
      <c r="B8" s="508" t="e">
        <f t="shared" si="0"/>
        <v>#REF!</v>
      </c>
      <c r="C8" s="508"/>
      <c r="D8" s="511" t="e">
        <f>IF((B8=""),IF(C8="",""," Thousand ")," Thousand ")</f>
        <v>#REF!</v>
      </c>
      <c r="E8" s="508"/>
      <c r="F8" s="510">
        <f>-INT(F1/100000)*100+INT(F1/1000)</f>
        <v>0</v>
      </c>
      <c r="G8" s="508" t="str">
        <f t="shared" si="1"/>
        <v/>
      </c>
      <c r="H8" s="508"/>
      <c r="I8" s="511" t="str">
        <f>IF((G8=""),IF(H8="",""," Thousand ")," Thousand ")</f>
        <v/>
      </c>
      <c r="K8" s="510" t="e">
        <f>-INT(K1/100000)*100+INT(K1/1000)</f>
        <v>#REF!</v>
      </c>
      <c r="L8" s="508" t="e">
        <f t="shared" si="2"/>
        <v>#REF!</v>
      </c>
      <c r="M8" s="508"/>
      <c r="N8" s="511" t="e">
        <f>IF((L8=""),IF(M8="",""," Thousand ")," Thousand ")</f>
        <v>#REF!</v>
      </c>
      <c r="P8" s="510">
        <f>-INT(P1/100000)*100+INT(P1/1000)</f>
        <v>0</v>
      </c>
      <c r="Q8" s="508" t="str">
        <f t="shared" si="3"/>
        <v/>
      </c>
      <c r="R8" s="508"/>
      <c r="S8" s="511" t="str">
        <f>IF((Q8=""),IF(R8="",""," Thousand ")," Thousand ")</f>
        <v/>
      </c>
      <c r="T8" s="528" t="e">
        <f>IF(Y8="",0, 1)</f>
        <v>#REF!</v>
      </c>
      <c r="U8" s="524">
        <v>0</v>
      </c>
      <c r="V8" s="524">
        <v>0</v>
      </c>
      <c r="W8" s="524">
        <v>0</v>
      </c>
      <c r="X8" s="524">
        <v>0</v>
      </c>
      <c r="Y8" s="529" t="e">
        <f>IF(AND($A$1=0,$F$1=0,$K$1=0,$P$1=0)," Zero only", "")</f>
        <v>#REF!</v>
      </c>
      <c r="AA8" s="524" t="s">
        <v>447</v>
      </c>
    </row>
    <row r="9" spans="1:27">
      <c r="A9" s="510" t="e">
        <f>-INT(A1/10000000)*100+INT(A1/100000)</f>
        <v>#REF!</v>
      </c>
      <c r="B9" s="508" t="e">
        <f t="shared" si="0"/>
        <v>#REF!</v>
      </c>
      <c r="C9" s="508"/>
      <c r="D9" s="511" t="e">
        <f>IF((B9=""),IF(C9="",""," Lac ")," Lac ")</f>
        <v>#REF!</v>
      </c>
      <c r="E9" s="508"/>
      <c r="F9" s="510">
        <f>-INT(F1/10000000)*100+INT(F1/100000)</f>
        <v>0</v>
      </c>
      <c r="G9" s="508" t="str">
        <f t="shared" si="1"/>
        <v/>
      </c>
      <c r="H9" s="508"/>
      <c r="I9" s="511" t="str">
        <f>IF((G9=""),IF(H9="",""," Lac ")," Lac ")</f>
        <v/>
      </c>
      <c r="K9" s="510" t="e">
        <f>-INT(K1/10000000)*100+INT(K1/100000)</f>
        <v>#REF!</v>
      </c>
      <c r="L9" s="508" t="e">
        <f t="shared" si="2"/>
        <v>#REF!</v>
      </c>
      <c r="M9" s="508"/>
      <c r="N9" s="511" t="e">
        <f>IF((L9=""),IF(M9="",""," Lac ")," Lac ")</f>
        <v>#REF!</v>
      </c>
      <c r="P9" s="510">
        <f>-INT(P1/10000000)*100+INT(P1/100000)</f>
        <v>0</v>
      </c>
      <c r="Q9" s="508" t="str">
        <f t="shared" si="3"/>
        <v/>
      </c>
      <c r="R9" s="508"/>
      <c r="S9" s="511" t="str">
        <f>IF((Q9=""),IF(R9="",""," Lac ")," Lac ")</f>
        <v/>
      </c>
      <c r="T9" s="528" t="e">
        <f t="shared" ref="T9:T23" si="4">IF(Y9="",0, 1)</f>
        <v>#REF!</v>
      </c>
      <c r="U9" s="524">
        <v>0</v>
      </c>
      <c r="V9" s="524">
        <v>0</v>
      </c>
      <c r="W9" s="524">
        <v>0</v>
      </c>
      <c r="X9" s="524">
        <v>1</v>
      </c>
      <c r="Y9" s="530" t="e">
        <f>IF(AND($A$1=0,$F$1=0,$K$1=0,$P$1&gt;0),$P$4, "")</f>
        <v>#REF!</v>
      </c>
    </row>
    <row r="10" spans="1:27">
      <c r="A10" s="510" t="e">
        <f>-INT(A1/1000000000)*100+INT(A1/10000000)</f>
        <v>#REF!</v>
      </c>
      <c r="B10" s="512" t="e">
        <f t="shared" si="0"/>
        <v>#REF!</v>
      </c>
      <c r="C10" s="508"/>
      <c r="D10" s="511" t="e">
        <f>IF((B10=""),IF(C10="",""," Crore ")," Crore ")</f>
        <v>#REF!</v>
      </c>
      <c r="E10" s="508"/>
      <c r="F10" s="510">
        <f>-INT(F1/1000000000)*100+INT(F1/10000000)</f>
        <v>0</v>
      </c>
      <c r="G10" s="512" t="str">
        <f t="shared" si="1"/>
        <v/>
      </c>
      <c r="H10" s="508"/>
      <c r="I10" s="511" t="str">
        <f>IF((G10=""),IF(H10="",""," Crore ")," Crore ")</f>
        <v/>
      </c>
      <c r="K10" s="510" t="e">
        <f>-INT(K1/1000000000)*100+INT(K1/10000000)</f>
        <v>#REF!</v>
      </c>
      <c r="L10" s="512" t="e">
        <f t="shared" si="2"/>
        <v>#REF!</v>
      </c>
      <c r="M10" s="508"/>
      <c r="N10" s="511" t="e">
        <f>IF((L10=""),IF(M10="",""," Crore ")," Crore ")</f>
        <v>#REF!</v>
      </c>
      <c r="P10" s="510">
        <f>-INT(P1/1000000000)*100+INT(P1/10000000)</f>
        <v>0</v>
      </c>
      <c r="Q10" s="512" t="str">
        <f t="shared" si="3"/>
        <v/>
      </c>
      <c r="R10" s="508"/>
      <c r="S10" s="511" t="str">
        <f>IF((Q10=""),IF(R10="",""," Crore ")," Crore ")</f>
        <v/>
      </c>
      <c r="T10" s="528" t="e">
        <f t="shared" si="4"/>
        <v>#REF!</v>
      </c>
      <c r="U10" s="524">
        <v>0</v>
      </c>
      <c r="V10" s="524">
        <v>0</v>
      </c>
      <c r="W10" s="524">
        <v>1</v>
      </c>
      <c r="X10" s="524">
        <v>0</v>
      </c>
      <c r="Y10" s="530" t="e">
        <f>IF(AND($A$1=0,$F$1=0,$K$1&gt;0,$P$1=0),$K$4, "")</f>
        <v>#REF!</v>
      </c>
    </row>
    <row r="11" spans="1:27">
      <c r="A11" s="513" t="e">
        <f>-INT(A1/10000000000)*1000+INT(A1/1000000000)</f>
        <v>#REF!</v>
      </c>
      <c r="B11" s="512" t="e">
        <f t="shared" si="0"/>
        <v>#REF!</v>
      </c>
      <c r="C11" s="508"/>
      <c r="D11" s="511" t="e">
        <f>IF((B11=""),IF(C11="",""," Hundred ")," Hundred ")</f>
        <v>#REF!</v>
      </c>
      <c r="E11" s="508"/>
      <c r="F11" s="513">
        <f>-INT(F1/10000000000)*1000+INT(F1/1000000000)</f>
        <v>0</v>
      </c>
      <c r="G11" s="512" t="str">
        <f t="shared" si="1"/>
        <v/>
      </c>
      <c r="H11" s="508"/>
      <c r="I11" s="511" t="str">
        <f>IF((G11=""),IF(H11="",""," Hundred ")," Hundred ")</f>
        <v/>
      </c>
      <c r="K11" s="513" t="e">
        <f>-INT(K1/10000000000)*1000+INT(K1/1000000000)</f>
        <v>#REF!</v>
      </c>
      <c r="L11" s="512" t="e">
        <f t="shared" si="2"/>
        <v>#REF!</v>
      </c>
      <c r="M11" s="508"/>
      <c r="N11" s="511" t="e">
        <f>IF((L11=""),IF(M11="",""," Hundred ")," Hundred ")</f>
        <v>#REF!</v>
      </c>
      <c r="P11" s="513">
        <f>-INT(P1/10000000000)*1000+INT(P1/1000000000)</f>
        <v>0</v>
      </c>
      <c r="Q11" s="512" t="str">
        <f t="shared" si="3"/>
        <v/>
      </c>
      <c r="R11" s="508"/>
      <c r="S11" s="511" t="str">
        <f>IF((Q11=""),IF(R11="",""," Hundred ")," Hundred ")</f>
        <v/>
      </c>
      <c r="T11" s="528" t="e">
        <f t="shared" si="4"/>
        <v>#REF!</v>
      </c>
      <c r="U11" s="524">
        <v>0</v>
      </c>
      <c r="V11" s="524">
        <v>0</v>
      </c>
      <c r="W11" s="524">
        <v>1</v>
      </c>
      <c r="X11" s="524">
        <v>1</v>
      </c>
      <c r="Y11" s="530" t="e">
        <f>IF(AND($A$1=0,$F$1=0,$K$1&gt;0,$P$1&gt;0),$K$4&amp;$AA$8&amp;$P$4, "")</f>
        <v>#REF!</v>
      </c>
    </row>
    <row r="12" spans="1:27">
      <c r="A12" s="514"/>
      <c r="B12" s="508"/>
      <c r="C12" s="508"/>
      <c r="D12" s="509"/>
      <c r="E12" s="508"/>
      <c r="F12" s="514"/>
      <c r="G12" s="508"/>
      <c r="H12" s="508"/>
      <c r="I12" s="509"/>
      <c r="K12" s="514"/>
      <c r="L12" s="508"/>
      <c r="M12" s="508"/>
      <c r="N12" s="509"/>
      <c r="P12" s="514"/>
      <c r="Q12" s="508"/>
      <c r="R12" s="508"/>
      <c r="S12" s="509"/>
      <c r="T12" s="528" t="e">
        <f t="shared" si="4"/>
        <v>#REF!</v>
      </c>
      <c r="U12" s="524">
        <v>0</v>
      </c>
      <c r="V12" s="524">
        <v>1</v>
      </c>
      <c r="W12" s="524">
        <v>0</v>
      </c>
      <c r="X12" s="524">
        <v>0</v>
      </c>
      <c r="Y12" s="530" t="e">
        <f>IF(AND($A$1=0,$F$1&gt;0,$K$1=0,$P$1=0),$F$4, "")</f>
        <v>#REF!</v>
      </c>
    </row>
    <row r="13" spans="1:27">
      <c r="A13" s="515">
        <v>1</v>
      </c>
      <c r="B13" s="516" t="s">
        <v>346</v>
      </c>
      <c r="C13" s="508"/>
      <c r="D13" s="509"/>
      <c r="E13" s="508"/>
      <c r="F13" s="515">
        <v>1</v>
      </c>
      <c r="G13" s="516" t="s">
        <v>346</v>
      </c>
      <c r="H13" s="508"/>
      <c r="I13" s="509"/>
      <c r="K13" s="515">
        <v>1</v>
      </c>
      <c r="L13" s="516" t="s">
        <v>346</v>
      </c>
      <c r="M13" s="508"/>
      <c r="N13" s="509"/>
      <c r="P13" s="515">
        <v>1</v>
      </c>
      <c r="Q13" s="516" t="s">
        <v>346</v>
      </c>
      <c r="R13" s="508"/>
      <c r="S13" s="509"/>
      <c r="T13" s="528" t="e">
        <f t="shared" si="4"/>
        <v>#REF!</v>
      </c>
      <c r="U13" s="524">
        <v>0</v>
      </c>
      <c r="V13" s="524">
        <v>1</v>
      </c>
      <c r="W13" s="524">
        <v>0</v>
      </c>
      <c r="X13" s="524">
        <v>1</v>
      </c>
      <c r="Y13" s="530" t="e">
        <f>IF(AND($A$1=0,$F$1&gt;0,$K$1=0,$P$1&gt;0),$F$4&amp;$AA$8&amp;$P$4, "")</f>
        <v>#REF!</v>
      </c>
    </row>
    <row r="14" spans="1:27">
      <c r="A14" s="515">
        <v>2</v>
      </c>
      <c r="B14" s="516" t="s">
        <v>347</v>
      </c>
      <c r="C14" s="508"/>
      <c r="D14" s="509"/>
      <c r="E14" s="508"/>
      <c r="F14" s="515">
        <v>2</v>
      </c>
      <c r="G14" s="516" t="s">
        <v>347</v>
      </c>
      <c r="H14" s="508"/>
      <c r="I14" s="509"/>
      <c r="K14" s="515">
        <v>2</v>
      </c>
      <c r="L14" s="516" t="s">
        <v>347</v>
      </c>
      <c r="M14" s="508"/>
      <c r="N14" s="509"/>
      <c r="P14" s="515">
        <v>2</v>
      </c>
      <c r="Q14" s="516" t="s">
        <v>347</v>
      </c>
      <c r="R14" s="508"/>
      <c r="S14" s="509"/>
      <c r="T14" s="528" t="e">
        <f t="shared" si="4"/>
        <v>#REF!</v>
      </c>
      <c r="U14" s="524">
        <v>0</v>
      </c>
      <c r="V14" s="524">
        <v>1</v>
      </c>
      <c r="W14" s="524">
        <v>1</v>
      </c>
      <c r="X14" s="524">
        <v>0</v>
      </c>
      <c r="Y14" s="530" t="e">
        <f>IF(AND($A$1=0,$F$1&gt;0,$K$1&gt;0,$P$1=0),$F$4&amp;$AA$8&amp;$K$4, "")</f>
        <v>#REF!</v>
      </c>
    </row>
    <row r="15" spans="1:27">
      <c r="A15" s="515">
        <v>3</v>
      </c>
      <c r="B15" s="516" t="s">
        <v>348</v>
      </c>
      <c r="C15" s="508"/>
      <c r="D15" s="509"/>
      <c r="E15" s="508"/>
      <c r="F15" s="515">
        <v>3</v>
      </c>
      <c r="G15" s="516" t="s">
        <v>348</v>
      </c>
      <c r="H15" s="508"/>
      <c r="I15" s="509"/>
      <c r="K15" s="515">
        <v>3</v>
      </c>
      <c r="L15" s="516" t="s">
        <v>348</v>
      </c>
      <c r="M15" s="508"/>
      <c r="N15" s="509"/>
      <c r="P15" s="515">
        <v>3</v>
      </c>
      <c r="Q15" s="516" t="s">
        <v>348</v>
      </c>
      <c r="R15" s="508"/>
      <c r="S15" s="509"/>
      <c r="T15" s="528" t="e">
        <f t="shared" si="4"/>
        <v>#REF!</v>
      </c>
      <c r="U15" s="524">
        <v>0</v>
      </c>
      <c r="V15" s="524">
        <v>1</v>
      </c>
      <c r="W15" s="524">
        <v>1</v>
      </c>
      <c r="X15" s="524">
        <v>1</v>
      </c>
      <c r="Y15" s="531" t="e">
        <f>IF(AND($A$1=0,$F$1&gt;0,$K$1&gt;0,$P$1&gt;0),$F$4&amp;$AA$8&amp;$K$4&amp;$AA$8&amp;$P$4, "")</f>
        <v>#REF!</v>
      </c>
    </row>
    <row r="16" spans="1:27">
      <c r="A16" s="515">
        <v>4</v>
      </c>
      <c r="B16" s="516" t="s">
        <v>349</v>
      </c>
      <c r="C16" s="508"/>
      <c r="D16" s="509"/>
      <c r="E16" s="508"/>
      <c r="F16" s="515">
        <v>4</v>
      </c>
      <c r="G16" s="516" t="s">
        <v>349</v>
      </c>
      <c r="H16" s="508"/>
      <c r="I16" s="509"/>
      <c r="K16" s="515">
        <v>4</v>
      </c>
      <c r="L16" s="516" t="s">
        <v>349</v>
      </c>
      <c r="M16" s="508"/>
      <c r="N16" s="509"/>
      <c r="P16" s="515">
        <v>4</v>
      </c>
      <c r="Q16" s="516" t="s">
        <v>349</v>
      </c>
      <c r="R16" s="508"/>
      <c r="S16" s="509"/>
      <c r="T16" s="528" t="e">
        <f t="shared" si="4"/>
        <v>#REF!</v>
      </c>
      <c r="U16" s="524">
        <v>1</v>
      </c>
      <c r="V16" s="524">
        <v>0</v>
      </c>
      <c r="W16" s="524">
        <v>0</v>
      </c>
      <c r="X16" s="524">
        <v>0</v>
      </c>
      <c r="Y16" s="529" t="e">
        <f>IF(AND($A$1&gt;0,$F$1=0,$K$1=0,$P$1=0), $A$4, "")</f>
        <v>#REF!</v>
      </c>
    </row>
    <row r="17" spans="1:27">
      <c r="A17" s="515">
        <v>5</v>
      </c>
      <c r="B17" s="516" t="s">
        <v>350</v>
      </c>
      <c r="C17" s="508"/>
      <c r="D17" s="509"/>
      <c r="E17" s="508"/>
      <c r="F17" s="515">
        <v>5</v>
      </c>
      <c r="G17" s="516" t="s">
        <v>350</v>
      </c>
      <c r="H17" s="508"/>
      <c r="I17" s="509"/>
      <c r="K17" s="515">
        <v>5</v>
      </c>
      <c r="L17" s="516" t="s">
        <v>350</v>
      </c>
      <c r="M17" s="508"/>
      <c r="N17" s="509"/>
      <c r="P17" s="515">
        <v>5</v>
      </c>
      <c r="Q17" s="516" t="s">
        <v>350</v>
      </c>
      <c r="R17" s="508"/>
      <c r="S17" s="509"/>
      <c r="T17" s="528" t="e">
        <f t="shared" si="4"/>
        <v>#REF!</v>
      </c>
      <c r="U17" s="524">
        <v>1</v>
      </c>
      <c r="V17" s="524">
        <v>0</v>
      </c>
      <c r="W17" s="524">
        <v>0</v>
      </c>
      <c r="X17" s="524">
        <v>1</v>
      </c>
      <c r="Y17" s="530" t="e">
        <f>IF(AND($A$1&gt;0,$F$1=0,$K$1=0,$P$1&gt;0),$A$4&amp;$AA$8&amp;$P$4, "")</f>
        <v>#REF!</v>
      </c>
    </row>
    <row r="18" spans="1:27">
      <c r="A18" s="515">
        <v>6</v>
      </c>
      <c r="B18" s="516" t="s">
        <v>351</v>
      </c>
      <c r="C18" s="508"/>
      <c r="D18" s="509"/>
      <c r="E18" s="508"/>
      <c r="F18" s="515">
        <v>6</v>
      </c>
      <c r="G18" s="516" t="s">
        <v>351</v>
      </c>
      <c r="H18" s="508"/>
      <c r="I18" s="509"/>
      <c r="K18" s="515">
        <v>6</v>
      </c>
      <c r="L18" s="516" t="s">
        <v>351</v>
      </c>
      <c r="M18" s="508"/>
      <c r="N18" s="509"/>
      <c r="P18" s="515">
        <v>6</v>
      </c>
      <c r="Q18" s="516" t="s">
        <v>351</v>
      </c>
      <c r="R18" s="508"/>
      <c r="S18" s="509"/>
      <c r="T18" s="528" t="e">
        <f t="shared" si="4"/>
        <v>#REF!</v>
      </c>
      <c r="U18" s="524">
        <v>1</v>
      </c>
      <c r="V18" s="524">
        <v>0</v>
      </c>
      <c r="W18" s="524">
        <v>1</v>
      </c>
      <c r="X18" s="524">
        <v>0</v>
      </c>
      <c r="Y18" s="530" t="e">
        <f>IF(AND($A$1&gt;0,$F$1=0,$K$1&gt;0,$P$1=0),$A$4&amp;$AA$8&amp;$K$4, "")</f>
        <v>#REF!</v>
      </c>
    </row>
    <row r="19" spans="1:27">
      <c r="A19" s="515">
        <v>7</v>
      </c>
      <c r="B19" s="516" t="s">
        <v>352</v>
      </c>
      <c r="C19" s="508"/>
      <c r="D19" s="509"/>
      <c r="E19" s="508"/>
      <c r="F19" s="515">
        <v>7</v>
      </c>
      <c r="G19" s="516" t="s">
        <v>352</v>
      </c>
      <c r="H19" s="508"/>
      <c r="I19" s="509"/>
      <c r="K19" s="515">
        <v>7</v>
      </c>
      <c r="L19" s="516" t="s">
        <v>352</v>
      </c>
      <c r="M19" s="508"/>
      <c r="N19" s="509"/>
      <c r="P19" s="515">
        <v>7</v>
      </c>
      <c r="Q19" s="516" t="s">
        <v>352</v>
      </c>
      <c r="R19" s="508"/>
      <c r="S19" s="509"/>
      <c r="T19" s="528" t="e">
        <f t="shared" si="4"/>
        <v>#REF!</v>
      </c>
      <c r="U19" s="524">
        <v>1</v>
      </c>
      <c r="V19" s="524">
        <v>0</v>
      </c>
      <c r="W19" s="524">
        <v>1</v>
      </c>
      <c r="X19" s="524">
        <v>1</v>
      </c>
      <c r="Y19" s="530" t="e">
        <f>IF(AND($A$1&gt;0,$F$1=0,$K$1&gt;0,$P$1&gt;0),$A$4&amp;$AA$8&amp;$K$4&amp;$AA$8&amp;$P$4, "")</f>
        <v>#REF!</v>
      </c>
    </row>
    <row r="20" spans="1:27">
      <c r="A20" s="515">
        <v>8</v>
      </c>
      <c r="B20" s="516" t="s">
        <v>353</v>
      </c>
      <c r="C20" s="508"/>
      <c r="D20" s="509"/>
      <c r="E20" s="508"/>
      <c r="F20" s="515">
        <v>8</v>
      </c>
      <c r="G20" s="516" t="s">
        <v>353</v>
      </c>
      <c r="H20" s="508"/>
      <c r="I20" s="509"/>
      <c r="K20" s="515">
        <v>8</v>
      </c>
      <c r="L20" s="516" t="s">
        <v>353</v>
      </c>
      <c r="M20" s="508"/>
      <c r="N20" s="509"/>
      <c r="P20" s="515">
        <v>8</v>
      </c>
      <c r="Q20" s="516" t="s">
        <v>353</v>
      </c>
      <c r="R20" s="508"/>
      <c r="S20" s="509"/>
      <c r="T20" s="528" t="e">
        <f t="shared" si="4"/>
        <v>#REF!</v>
      </c>
      <c r="U20" s="524">
        <v>1</v>
      </c>
      <c r="V20" s="524">
        <v>1</v>
      </c>
      <c r="W20" s="524">
        <v>0</v>
      </c>
      <c r="X20" s="524">
        <v>0</v>
      </c>
      <c r="Y20" s="530" t="e">
        <f>IF(AND($A$1&gt;0,$F$1&gt;0,$K$1=0,$P$1=0),$A$4&amp;$AA$8&amp;$F$4, "")</f>
        <v>#REF!</v>
      </c>
    </row>
    <row r="21" spans="1:27">
      <c r="A21" s="515">
        <v>9</v>
      </c>
      <c r="B21" s="516" t="s">
        <v>354</v>
      </c>
      <c r="C21" s="508"/>
      <c r="D21" s="509"/>
      <c r="E21" s="508"/>
      <c r="F21" s="515">
        <v>9</v>
      </c>
      <c r="G21" s="516" t="s">
        <v>354</v>
      </c>
      <c r="H21" s="508"/>
      <c r="I21" s="509"/>
      <c r="K21" s="515">
        <v>9</v>
      </c>
      <c r="L21" s="516" t="s">
        <v>354</v>
      </c>
      <c r="M21" s="508"/>
      <c r="N21" s="509"/>
      <c r="P21" s="515">
        <v>9</v>
      </c>
      <c r="Q21" s="516" t="s">
        <v>354</v>
      </c>
      <c r="R21" s="508"/>
      <c r="S21" s="509"/>
      <c r="T21" s="528" t="e">
        <f t="shared" si="4"/>
        <v>#REF!</v>
      </c>
      <c r="U21" s="524">
        <v>1</v>
      </c>
      <c r="V21" s="524">
        <v>1</v>
      </c>
      <c r="W21" s="524">
        <v>0</v>
      </c>
      <c r="X21" s="524">
        <v>1</v>
      </c>
      <c r="Y21" s="530" t="e">
        <f>IF(AND($A$1&gt;0,$F$1&gt;0,$K$1=0,$P$1&gt;0),$A$4&amp;$AA$8&amp;$F$4&amp;$AA$8&amp;$P$4, "")</f>
        <v>#REF!</v>
      </c>
    </row>
    <row r="22" spans="1:27">
      <c r="A22" s="515">
        <v>10</v>
      </c>
      <c r="B22" s="516" t="s">
        <v>355</v>
      </c>
      <c r="C22" s="508"/>
      <c r="D22" s="509"/>
      <c r="E22" s="508"/>
      <c r="F22" s="515">
        <v>10</v>
      </c>
      <c r="G22" s="516" t="s">
        <v>355</v>
      </c>
      <c r="H22" s="508"/>
      <c r="I22" s="509"/>
      <c r="K22" s="515">
        <v>10</v>
      </c>
      <c r="L22" s="516" t="s">
        <v>355</v>
      </c>
      <c r="M22" s="508"/>
      <c r="N22" s="509"/>
      <c r="P22" s="515">
        <v>10</v>
      </c>
      <c r="Q22" s="516" t="s">
        <v>355</v>
      </c>
      <c r="R22" s="508"/>
      <c r="S22" s="509"/>
      <c r="T22" s="528" t="e">
        <f t="shared" si="4"/>
        <v>#REF!</v>
      </c>
      <c r="U22" s="524">
        <v>1</v>
      </c>
      <c r="V22" s="524">
        <v>1</v>
      </c>
      <c r="W22" s="524">
        <v>1</v>
      </c>
      <c r="X22" s="524">
        <v>0</v>
      </c>
      <c r="Y22" s="530" t="e">
        <f>IF(AND($A$1&gt;0,$F$1&gt;0,$K$1&gt;0,$P$1=0),$A$4&amp;$AA$8&amp;$F$4&amp;$AA$8&amp;$K$4, "")</f>
        <v>#REF!</v>
      </c>
    </row>
    <row r="23" spans="1:27">
      <c r="A23" s="515">
        <v>11</v>
      </c>
      <c r="B23" s="516" t="s">
        <v>356</v>
      </c>
      <c r="C23" s="508"/>
      <c r="D23" s="509"/>
      <c r="E23" s="508"/>
      <c r="F23" s="515">
        <v>11</v>
      </c>
      <c r="G23" s="516" t="s">
        <v>356</v>
      </c>
      <c r="H23" s="508"/>
      <c r="I23" s="509"/>
      <c r="K23" s="515">
        <v>11</v>
      </c>
      <c r="L23" s="516" t="s">
        <v>356</v>
      </c>
      <c r="M23" s="508"/>
      <c r="N23" s="509"/>
      <c r="P23" s="515">
        <v>11</v>
      </c>
      <c r="Q23" s="516" t="s">
        <v>356</v>
      </c>
      <c r="R23" s="508"/>
      <c r="S23" s="509"/>
      <c r="T23" s="528" t="e">
        <f t="shared" si="4"/>
        <v>#REF!</v>
      </c>
      <c r="U23" s="524">
        <v>1</v>
      </c>
      <c r="V23" s="524">
        <v>1</v>
      </c>
      <c r="W23" s="524">
        <v>1</v>
      </c>
      <c r="X23" s="524">
        <v>1</v>
      </c>
      <c r="Y23" s="531" t="e">
        <f>IF(AND($A$1&gt;0,$F$1&gt;0,$K$1&gt;0,$P$1&gt;0),$A$4&amp;$AA$8&amp;$F$4&amp;$AA$8&amp;$K$4&amp;$AA$8&amp;$P$4, "")</f>
        <v>#REF!</v>
      </c>
    </row>
    <row r="24" spans="1:27">
      <c r="A24" s="515">
        <v>12</v>
      </c>
      <c r="B24" s="516" t="s">
        <v>357</v>
      </c>
      <c r="C24" s="508"/>
      <c r="D24" s="509"/>
      <c r="E24" s="508"/>
      <c r="F24" s="515">
        <v>12</v>
      </c>
      <c r="G24" s="516" t="s">
        <v>357</v>
      </c>
      <c r="H24" s="508"/>
      <c r="I24" s="509"/>
      <c r="K24" s="515">
        <v>12</v>
      </c>
      <c r="L24" s="516" t="s">
        <v>357</v>
      </c>
      <c r="M24" s="508"/>
      <c r="N24" s="509"/>
      <c r="P24" s="515">
        <v>12</v>
      </c>
      <c r="Q24" s="516" t="s">
        <v>357</v>
      </c>
      <c r="R24" s="508"/>
      <c r="S24" s="509"/>
    </row>
    <row r="25" spans="1:27">
      <c r="A25" s="515">
        <v>13</v>
      </c>
      <c r="B25" s="516" t="s">
        <v>358</v>
      </c>
      <c r="C25" s="508"/>
      <c r="D25" s="509"/>
      <c r="E25" s="508"/>
      <c r="F25" s="515">
        <v>13</v>
      </c>
      <c r="G25" s="516" t="s">
        <v>358</v>
      </c>
      <c r="H25" s="508"/>
      <c r="I25" s="509"/>
      <c r="K25" s="515">
        <v>13</v>
      </c>
      <c r="L25" s="516" t="s">
        <v>358</v>
      </c>
      <c r="M25" s="508"/>
      <c r="N25" s="509"/>
      <c r="P25" s="515">
        <v>13</v>
      </c>
      <c r="Q25" s="516" t="s">
        <v>358</v>
      </c>
      <c r="R25" s="508"/>
      <c r="S25" s="509"/>
    </row>
    <row r="26" spans="1:27">
      <c r="A26" s="515">
        <v>14</v>
      </c>
      <c r="B26" s="516" t="s">
        <v>359</v>
      </c>
      <c r="C26" s="508"/>
      <c r="D26" s="509"/>
      <c r="E26" s="508"/>
      <c r="F26" s="515">
        <v>14</v>
      </c>
      <c r="G26" s="516" t="s">
        <v>359</v>
      </c>
      <c r="H26" s="508"/>
      <c r="I26" s="509"/>
      <c r="K26" s="515">
        <v>14</v>
      </c>
      <c r="L26" s="516" t="s">
        <v>359</v>
      </c>
      <c r="M26" s="508"/>
      <c r="N26" s="509"/>
      <c r="P26" s="515">
        <v>14</v>
      </c>
      <c r="Q26" s="516" t="s">
        <v>359</v>
      </c>
      <c r="R26" s="508"/>
      <c r="S26" s="509"/>
    </row>
    <row r="27" spans="1:27">
      <c r="A27" s="515">
        <v>15</v>
      </c>
      <c r="B27" s="516" t="s">
        <v>360</v>
      </c>
      <c r="C27" s="508"/>
      <c r="D27" s="509"/>
      <c r="E27" s="508"/>
      <c r="F27" s="515">
        <v>15</v>
      </c>
      <c r="G27" s="516" t="s">
        <v>360</v>
      </c>
      <c r="H27" s="508"/>
      <c r="I27" s="509"/>
      <c r="K27" s="515">
        <v>15</v>
      </c>
      <c r="L27" s="516" t="s">
        <v>360</v>
      </c>
      <c r="M27" s="508"/>
      <c r="N27" s="509"/>
      <c r="P27" s="515">
        <v>15</v>
      </c>
      <c r="Q27" s="516" t="s">
        <v>360</v>
      </c>
      <c r="R27" s="508"/>
      <c r="S27" s="509"/>
    </row>
    <row r="28" spans="1:27">
      <c r="A28" s="515">
        <v>16</v>
      </c>
      <c r="B28" s="516" t="s">
        <v>361</v>
      </c>
      <c r="C28" s="508"/>
      <c r="D28" s="509"/>
      <c r="E28" s="508"/>
      <c r="F28" s="515">
        <v>16</v>
      </c>
      <c r="G28" s="516" t="s">
        <v>361</v>
      </c>
      <c r="H28" s="508"/>
      <c r="I28" s="509"/>
      <c r="K28" s="515">
        <v>16</v>
      </c>
      <c r="L28" s="516" t="s">
        <v>361</v>
      </c>
      <c r="M28" s="508"/>
      <c r="N28" s="509"/>
      <c r="P28" s="515">
        <v>16</v>
      </c>
      <c r="Q28" s="516" t="s">
        <v>361</v>
      </c>
      <c r="R28" s="508"/>
      <c r="S28" s="509"/>
      <c r="T28" s="528" t="e">
        <f>IF(Y28="",0, 1)</f>
        <v>#REF!</v>
      </c>
      <c r="U28" s="524">
        <v>0</v>
      </c>
      <c r="V28" s="524">
        <v>0</v>
      </c>
      <c r="W28" s="524">
        <v>0</v>
      </c>
      <c r="X28" s="524">
        <v>0</v>
      </c>
      <c r="Y28" s="529" t="e">
        <f>IF(AND($A$1=0,$F$1=0,$K$1=0,$P$1=0)," 0/-", "")</f>
        <v>#REF!</v>
      </c>
      <c r="AA28" s="524" t="s">
        <v>448</v>
      </c>
    </row>
    <row r="29" spans="1:27">
      <c r="A29" s="515">
        <v>17</v>
      </c>
      <c r="B29" s="516" t="s">
        <v>362</v>
      </c>
      <c r="C29" s="508"/>
      <c r="D29" s="509"/>
      <c r="E29" s="508"/>
      <c r="F29" s="515">
        <v>17</v>
      </c>
      <c r="G29" s="516" t="s">
        <v>362</v>
      </c>
      <c r="H29" s="508"/>
      <c r="I29" s="509"/>
      <c r="K29" s="515">
        <v>17</v>
      </c>
      <c r="L29" s="516" t="s">
        <v>362</v>
      </c>
      <c r="M29" s="508"/>
      <c r="N29" s="509"/>
      <c r="P29" s="515">
        <v>17</v>
      </c>
      <c r="Q29" s="516" t="s">
        <v>362</v>
      </c>
      <c r="R29" s="508"/>
      <c r="S29" s="509"/>
      <c r="T29" s="528" t="e">
        <f t="shared" ref="T29:T43" si="5">IF(Y29="",0, 1)</f>
        <v>#REF!</v>
      </c>
      <c r="U29" s="524">
        <v>0</v>
      </c>
      <c r="V29" s="524">
        <v>0</v>
      </c>
      <c r="W29" s="524">
        <v>0</v>
      </c>
      <c r="X29" s="524">
        <v>1</v>
      </c>
      <c r="Y29" s="530" t="e">
        <f>IF(AND($A$1=0,$F$1=0,$K$1=0,$P$1&gt;0),$U$3&amp;$P$1&amp;$AA$30, "")</f>
        <v>#REF!</v>
      </c>
      <c r="AA29" s="524" t="s">
        <v>449</v>
      </c>
    </row>
    <row r="30" spans="1:27">
      <c r="A30" s="515">
        <v>18</v>
      </c>
      <c r="B30" s="516" t="s">
        <v>363</v>
      </c>
      <c r="C30" s="508"/>
      <c r="D30" s="509"/>
      <c r="E30" s="508"/>
      <c r="F30" s="515">
        <v>18</v>
      </c>
      <c r="G30" s="516" t="s">
        <v>363</v>
      </c>
      <c r="H30" s="508"/>
      <c r="I30" s="509"/>
      <c r="K30" s="515">
        <v>18</v>
      </c>
      <c r="L30" s="516" t="s">
        <v>363</v>
      </c>
      <c r="M30" s="508"/>
      <c r="N30" s="509"/>
      <c r="P30" s="515">
        <v>18</v>
      </c>
      <c r="Q30" s="516" t="s">
        <v>363</v>
      </c>
      <c r="R30" s="508"/>
      <c r="S30" s="509"/>
      <c r="T30" s="528" t="e">
        <f t="shared" si="5"/>
        <v>#REF!</v>
      </c>
      <c r="U30" s="524">
        <v>0</v>
      </c>
      <c r="V30" s="524">
        <v>0</v>
      </c>
      <c r="W30" s="524">
        <v>1</v>
      </c>
      <c r="X30" s="524">
        <v>0</v>
      </c>
      <c r="Y30" s="530" t="e">
        <f>IF(AND($A$1=0,$F$1=0,$K$1&gt;0,$P$1=0),$U$2&amp;$K$1&amp;$AA$30, "")</f>
        <v>#REF!</v>
      </c>
      <c r="AA30" s="524" t="s">
        <v>450</v>
      </c>
    </row>
    <row r="31" spans="1:27">
      <c r="A31" s="515">
        <v>19</v>
      </c>
      <c r="B31" s="516" t="s">
        <v>364</v>
      </c>
      <c r="C31" s="508"/>
      <c r="D31" s="509"/>
      <c r="E31" s="508"/>
      <c r="F31" s="515">
        <v>19</v>
      </c>
      <c r="G31" s="516" t="s">
        <v>364</v>
      </c>
      <c r="H31" s="508"/>
      <c r="I31" s="509"/>
      <c r="K31" s="515">
        <v>19</v>
      </c>
      <c r="L31" s="516" t="s">
        <v>364</v>
      </c>
      <c r="M31" s="508"/>
      <c r="N31" s="509"/>
      <c r="P31" s="515">
        <v>19</v>
      </c>
      <c r="Q31" s="516" t="s">
        <v>364</v>
      </c>
      <c r="R31" s="508"/>
      <c r="S31" s="509"/>
      <c r="T31" s="528" t="e">
        <f t="shared" si="5"/>
        <v>#REF!</v>
      </c>
      <c r="U31" s="524">
        <v>0</v>
      </c>
      <c r="V31" s="524">
        <v>0</v>
      </c>
      <c r="W31" s="524">
        <v>1</v>
      </c>
      <c r="X31" s="524">
        <v>1</v>
      </c>
      <c r="Y31" s="530" t="e">
        <f>IF(AND($A$1=0,$F$1=0,$K$1&gt;0,$P$1&gt;0),$U$2&amp;$K$1&amp;$AA$29&amp;$U$3&amp;$P$1&amp;$AA$30, "")</f>
        <v>#REF!</v>
      </c>
    </row>
    <row r="32" spans="1:27">
      <c r="A32" s="515">
        <v>20</v>
      </c>
      <c r="B32" s="516" t="s">
        <v>365</v>
      </c>
      <c r="C32" s="508"/>
      <c r="D32" s="509"/>
      <c r="E32" s="508"/>
      <c r="F32" s="515">
        <v>20</v>
      </c>
      <c r="G32" s="516" t="s">
        <v>365</v>
      </c>
      <c r="H32" s="508"/>
      <c r="I32" s="509"/>
      <c r="K32" s="515">
        <v>20</v>
      </c>
      <c r="L32" s="516" t="s">
        <v>365</v>
      </c>
      <c r="M32" s="508"/>
      <c r="N32" s="509"/>
      <c r="P32" s="515">
        <v>20</v>
      </c>
      <c r="Q32" s="516" t="s">
        <v>365</v>
      </c>
      <c r="R32" s="508"/>
      <c r="S32" s="509"/>
      <c r="T32" s="528" t="e">
        <f t="shared" si="5"/>
        <v>#REF!</v>
      </c>
      <c r="U32" s="524">
        <v>0</v>
      </c>
      <c r="V32" s="524">
        <v>1</v>
      </c>
      <c r="W32" s="524">
        <v>0</v>
      </c>
      <c r="X32" s="524">
        <v>0</v>
      </c>
      <c r="Y32" s="530" t="e">
        <f>IF(AND($A$1=0,$F$1&gt;0,$K$1=0,$P$1=0),$U$1&amp;$F$1&amp;$AA$30, "")</f>
        <v>#REF!</v>
      </c>
    </row>
    <row r="33" spans="1:25">
      <c r="A33" s="515">
        <v>21</v>
      </c>
      <c r="B33" s="516" t="s">
        <v>366</v>
      </c>
      <c r="C33" s="508"/>
      <c r="D33" s="509"/>
      <c r="E33" s="508"/>
      <c r="F33" s="515">
        <v>21</v>
      </c>
      <c r="G33" s="516" t="s">
        <v>366</v>
      </c>
      <c r="H33" s="508"/>
      <c r="I33" s="509"/>
      <c r="K33" s="515">
        <v>21</v>
      </c>
      <c r="L33" s="516" t="s">
        <v>366</v>
      </c>
      <c r="M33" s="508"/>
      <c r="N33" s="509"/>
      <c r="P33" s="515">
        <v>21</v>
      </c>
      <c r="Q33" s="516" t="s">
        <v>366</v>
      </c>
      <c r="R33" s="508"/>
      <c r="S33" s="509"/>
      <c r="T33" s="528" t="e">
        <f t="shared" si="5"/>
        <v>#REF!</v>
      </c>
      <c r="U33" s="524">
        <v>0</v>
      </c>
      <c r="V33" s="524">
        <v>1</v>
      </c>
      <c r="W33" s="524">
        <v>0</v>
      </c>
      <c r="X33" s="524">
        <v>1</v>
      </c>
      <c r="Y33" s="530" t="e">
        <f>IF(AND($A$1=0,$F$1&gt;0,$K$1=0,$P$1&gt;0),$U$1&amp;$F$1&amp;$AA$29&amp;$U$3&amp;$P$1&amp;$AA$30, "")</f>
        <v>#REF!</v>
      </c>
    </row>
    <row r="34" spans="1:25">
      <c r="A34" s="515">
        <v>22</v>
      </c>
      <c r="B34" s="516" t="s">
        <v>367</v>
      </c>
      <c r="C34" s="508"/>
      <c r="D34" s="509"/>
      <c r="E34" s="508"/>
      <c r="F34" s="515">
        <v>22</v>
      </c>
      <c r="G34" s="516" t="s">
        <v>367</v>
      </c>
      <c r="H34" s="508"/>
      <c r="I34" s="509"/>
      <c r="K34" s="515">
        <v>22</v>
      </c>
      <c r="L34" s="516" t="s">
        <v>367</v>
      </c>
      <c r="M34" s="508"/>
      <c r="N34" s="509"/>
      <c r="P34" s="515">
        <v>22</v>
      </c>
      <c r="Q34" s="516" t="s">
        <v>367</v>
      </c>
      <c r="R34" s="508"/>
      <c r="S34" s="509"/>
      <c r="T34" s="528" t="e">
        <f t="shared" si="5"/>
        <v>#REF!</v>
      </c>
      <c r="U34" s="524">
        <v>0</v>
      </c>
      <c r="V34" s="524">
        <v>1</v>
      </c>
      <c r="W34" s="524">
        <v>1</v>
      </c>
      <c r="X34" s="524">
        <v>0</v>
      </c>
      <c r="Y34" s="530" t="e">
        <f>IF(AND($A$1=0,$F$1&gt;0,$K$1&gt;0,$P$1=0),$U$1&amp;$F$1&amp;$AA$29&amp;$U$2&amp;$K$1, "")</f>
        <v>#REF!</v>
      </c>
    </row>
    <row r="35" spans="1:25">
      <c r="A35" s="515">
        <v>23</v>
      </c>
      <c r="B35" s="516" t="s">
        <v>368</v>
      </c>
      <c r="C35" s="508"/>
      <c r="D35" s="509"/>
      <c r="E35" s="508"/>
      <c r="F35" s="515">
        <v>23</v>
      </c>
      <c r="G35" s="516" t="s">
        <v>368</v>
      </c>
      <c r="H35" s="508"/>
      <c r="I35" s="509"/>
      <c r="K35" s="515">
        <v>23</v>
      </c>
      <c r="L35" s="516" t="s">
        <v>368</v>
      </c>
      <c r="M35" s="508"/>
      <c r="N35" s="509"/>
      <c r="P35" s="515">
        <v>23</v>
      </c>
      <c r="Q35" s="516" t="s">
        <v>368</v>
      </c>
      <c r="R35" s="508"/>
      <c r="S35" s="509"/>
      <c r="T35" s="528" t="e">
        <f t="shared" si="5"/>
        <v>#REF!</v>
      </c>
      <c r="U35" s="524">
        <v>0</v>
      </c>
      <c r="V35" s="524">
        <v>1</v>
      </c>
      <c r="W35" s="524">
        <v>1</v>
      </c>
      <c r="X35" s="524">
        <v>1</v>
      </c>
      <c r="Y35" s="531" t="e">
        <f>IF(AND($A$1=0,$F$1&gt;0,$K$1&gt;0,$P$1&gt;0),$U$1&amp;$F$1&amp;$AA$29&amp;$U$2&amp;$K$1&amp;$AA$29&amp;$U$3&amp;$P$1&amp;$AA$30, "")</f>
        <v>#REF!</v>
      </c>
    </row>
    <row r="36" spans="1:25">
      <c r="A36" s="515">
        <v>24</v>
      </c>
      <c r="B36" s="516" t="s">
        <v>369</v>
      </c>
      <c r="C36" s="508"/>
      <c r="D36" s="509"/>
      <c r="E36" s="508"/>
      <c r="F36" s="515">
        <v>24</v>
      </c>
      <c r="G36" s="516" t="s">
        <v>369</v>
      </c>
      <c r="H36" s="508"/>
      <c r="I36" s="509"/>
      <c r="K36" s="515">
        <v>24</v>
      </c>
      <c r="L36" s="516" t="s">
        <v>369</v>
      </c>
      <c r="M36" s="508"/>
      <c r="N36" s="509"/>
      <c r="P36" s="515">
        <v>24</v>
      </c>
      <c r="Q36" s="516" t="s">
        <v>369</v>
      </c>
      <c r="R36" s="508"/>
      <c r="S36" s="509"/>
      <c r="T36" s="528" t="e">
        <f t="shared" si="5"/>
        <v>#REF!</v>
      </c>
      <c r="U36" s="524">
        <v>1</v>
      </c>
      <c r="V36" s="524">
        <v>0</v>
      </c>
      <c r="W36" s="524">
        <v>0</v>
      </c>
      <c r="X36" s="524">
        <v>0</v>
      </c>
      <c r="Y36" s="529" t="e">
        <f>IF(AND($A$1&gt;0,$F$1=0,$K$1=0,$P$1=0),#REF!&amp; $A$1&amp;$AA$30, "")</f>
        <v>#REF!</v>
      </c>
    </row>
    <row r="37" spans="1:25">
      <c r="A37" s="515">
        <v>25</v>
      </c>
      <c r="B37" s="516" t="s">
        <v>370</v>
      </c>
      <c r="C37" s="508"/>
      <c r="D37" s="509"/>
      <c r="E37" s="508"/>
      <c r="F37" s="515">
        <v>25</v>
      </c>
      <c r="G37" s="516" t="s">
        <v>370</v>
      </c>
      <c r="H37" s="508"/>
      <c r="I37" s="509"/>
      <c r="K37" s="515">
        <v>25</v>
      </c>
      <c r="L37" s="516" t="s">
        <v>370</v>
      </c>
      <c r="M37" s="508"/>
      <c r="N37" s="509"/>
      <c r="P37" s="515">
        <v>25</v>
      </c>
      <c r="Q37" s="516" t="s">
        <v>370</v>
      </c>
      <c r="R37" s="508"/>
      <c r="S37" s="509"/>
      <c r="T37" s="528" t="e">
        <f t="shared" si="5"/>
        <v>#REF!</v>
      </c>
      <c r="U37" s="524">
        <v>1</v>
      </c>
      <c r="V37" s="524">
        <v>0</v>
      </c>
      <c r="W37" s="524">
        <v>0</v>
      </c>
      <c r="X37" s="524">
        <v>1</v>
      </c>
      <c r="Y37" s="530" t="e">
        <f>IF(AND($A$1&gt;0,$F$1=0,$K$1=0,$P$1&gt;0),#REF!&amp;$A$1&amp;$AA$29&amp;$U$3&amp;$P$1&amp;$AA$30, "")</f>
        <v>#REF!</v>
      </c>
    </row>
    <row r="38" spans="1:25">
      <c r="A38" s="515">
        <v>26</v>
      </c>
      <c r="B38" s="516" t="s">
        <v>371</v>
      </c>
      <c r="C38" s="508"/>
      <c r="D38" s="509"/>
      <c r="E38" s="508"/>
      <c r="F38" s="515">
        <v>26</v>
      </c>
      <c r="G38" s="516" t="s">
        <v>371</v>
      </c>
      <c r="H38" s="508"/>
      <c r="I38" s="509"/>
      <c r="K38" s="515">
        <v>26</v>
      </c>
      <c r="L38" s="516" t="s">
        <v>371</v>
      </c>
      <c r="M38" s="508"/>
      <c r="N38" s="509"/>
      <c r="P38" s="515">
        <v>26</v>
      </c>
      <c r="Q38" s="516" t="s">
        <v>371</v>
      </c>
      <c r="R38" s="508"/>
      <c r="S38" s="509"/>
      <c r="T38" s="528" t="e">
        <f t="shared" si="5"/>
        <v>#REF!</v>
      </c>
      <c r="U38" s="524">
        <v>1</v>
      </c>
      <c r="V38" s="524">
        <v>0</v>
      </c>
      <c r="W38" s="524">
        <v>1</v>
      </c>
      <c r="X38" s="524">
        <v>0</v>
      </c>
      <c r="Y38" s="530" t="e">
        <f>IF(AND($A$1&gt;0,$F$1=0,$K$1&gt;0,$P$1=0),#REF!&amp;$A$1&amp;$AA$29&amp;$U$2&amp;$K$1, "")</f>
        <v>#REF!</v>
      </c>
    </row>
    <row r="39" spans="1:25">
      <c r="A39" s="515">
        <v>27</v>
      </c>
      <c r="B39" s="516" t="s">
        <v>372</v>
      </c>
      <c r="C39" s="508"/>
      <c r="D39" s="509"/>
      <c r="E39" s="508"/>
      <c r="F39" s="515">
        <v>27</v>
      </c>
      <c r="G39" s="516" t="s">
        <v>372</v>
      </c>
      <c r="H39" s="508"/>
      <c r="I39" s="509"/>
      <c r="K39" s="515">
        <v>27</v>
      </c>
      <c r="L39" s="516" t="s">
        <v>372</v>
      </c>
      <c r="M39" s="508"/>
      <c r="N39" s="509"/>
      <c r="P39" s="515">
        <v>27</v>
      </c>
      <c r="Q39" s="516" t="s">
        <v>372</v>
      </c>
      <c r="R39" s="508"/>
      <c r="S39" s="509"/>
      <c r="T39" s="528" t="e">
        <f t="shared" si="5"/>
        <v>#REF!</v>
      </c>
      <c r="U39" s="524">
        <v>1</v>
      </c>
      <c r="V39" s="524">
        <v>0</v>
      </c>
      <c r="W39" s="524">
        <v>1</v>
      </c>
      <c r="X39" s="524">
        <v>1</v>
      </c>
      <c r="Y39" s="530" t="e">
        <f>IF(AND($A$1&gt;0,$F$1=0,$K$1&gt;0,$P$1&gt;0),#REF!&amp;$A$1&amp;$AA$29&amp;$U$2&amp;$K$1&amp;$AA$29&amp;$U$3&amp;$P$1&amp;$AA$30, "")</f>
        <v>#REF!</v>
      </c>
    </row>
    <row r="40" spans="1:25">
      <c r="A40" s="515">
        <v>28</v>
      </c>
      <c r="B40" s="516" t="s">
        <v>373</v>
      </c>
      <c r="C40" s="508"/>
      <c r="D40" s="509"/>
      <c r="E40" s="508"/>
      <c r="F40" s="515">
        <v>28</v>
      </c>
      <c r="G40" s="516" t="s">
        <v>373</v>
      </c>
      <c r="H40" s="508"/>
      <c r="I40" s="509"/>
      <c r="K40" s="515">
        <v>28</v>
      </c>
      <c r="L40" s="516" t="s">
        <v>373</v>
      </c>
      <c r="M40" s="508"/>
      <c r="N40" s="509"/>
      <c r="P40" s="515">
        <v>28</v>
      </c>
      <c r="Q40" s="516" t="s">
        <v>373</v>
      </c>
      <c r="R40" s="508"/>
      <c r="S40" s="509"/>
      <c r="T40" s="528" t="e">
        <f t="shared" si="5"/>
        <v>#REF!</v>
      </c>
      <c r="U40" s="524">
        <v>1</v>
      </c>
      <c r="V40" s="524">
        <v>1</v>
      </c>
      <c r="W40" s="524">
        <v>0</v>
      </c>
      <c r="X40" s="524">
        <v>0</v>
      </c>
      <c r="Y40" s="530" t="e">
        <f>IF(AND($A$1&gt;0,$F$1&gt;0,$K$1=0,$P$1=0),#REF!&amp;$A$1&amp;$AA$29&amp;$U$1&amp;$F$1, "")</f>
        <v>#REF!</v>
      </c>
    </row>
    <row r="41" spans="1:25">
      <c r="A41" s="515">
        <v>29</v>
      </c>
      <c r="B41" s="516" t="s">
        <v>374</v>
      </c>
      <c r="C41" s="508"/>
      <c r="D41" s="509"/>
      <c r="E41" s="508"/>
      <c r="F41" s="515">
        <v>29</v>
      </c>
      <c r="G41" s="516" t="s">
        <v>374</v>
      </c>
      <c r="H41" s="508"/>
      <c r="I41" s="509"/>
      <c r="K41" s="515">
        <v>29</v>
      </c>
      <c r="L41" s="516" t="s">
        <v>374</v>
      </c>
      <c r="M41" s="508"/>
      <c r="N41" s="509"/>
      <c r="P41" s="515">
        <v>29</v>
      </c>
      <c r="Q41" s="516" t="s">
        <v>374</v>
      </c>
      <c r="R41" s="508"/>
      <c r="S41" s="509"/>
      <c r="T41" s="528" t="e">
        <f t="shared" si="5"/>
        <v>#REF!</v>
      </c>
      <c r="U41" s="524">
        <v>1</v>
      </c>
      <c r="V41" s="524">
        <v>1</v>
      </c>
      <c r="W41" s="524">
        <v>0</v>
      </c>
      <c r="X41" s="524">
        <v>1</v>
      </c>
      <c r="Y41" s="530" t="e">
        <f>IF(AND($A$1&gt;0,$F$1&gt;0,$K$1=0,$P$1&gt;0),#REF!&amp;$A$1&amp;$AA$29&amp;$U$1&amp;$F$1&amp;$AA$29&amp;$U$3&amp;$P$1&amp;$AA$30, "")</f>
        <v>#REF!</v>
      </c>
    </row>
    <row r="42" spans="1:25">
      <c r="A42" s="515">
        <v>30</v>
      </c>
      <c r="B42" s="516" t="s">
        <v>375</v>
      </c>
      <c r="C42" s="508"/>
      <c r="D42" s="509"/>
      <c r="E42" s="508"/>
      <c r="F42" s="515">
        <v>30</v>
      </c>
      <c r="G42" s="516" t="s">
        <v>375</v>
      </c>
      <c r="H42" s="508"/>
      <c r="I42" s="509"/>
      <c r="K42" s="515">
        <v>30</v>
      </c>
      <c r="L42" s="516" t="s">
        <v>375</v>
      </c>
      <c r="M42" s="508"/>
      <c r="N42" s="509"/>
      <c r="P42" s="515">
        <v>30</v>
      </c>
      <c r="Q42" s="516" t="s">
        <v>375</v>
      </c>
      <c r="R42" s="508"/>
      <c r="S42" s="509"/>
      <c r="T42" s="528" t="e">
        <f t="shared" si="5"/>
        <v>#REF!</v>
      </c>
      <c r="U42" s="524">
        <v>1</v>
      </c>
      <c r="V42" s="524">
        <v>1</v>
      </c>
      <c r="W42" s="524">
        <v>1</v>
      </c>
      <c r="X42" s="524">
        <v>0</v>
      </c>
      <c r="Y42" s="530" t="e">
        <f>IF(AND($A$1&gt;0,$F$1&gt;0,$K$1&gt;0,$P$1=0),#REF!&amp;$A$1&amp;$AA$29&amp;$U$1&amp;$F$1&amp;$AA$29&amp;$U$2&amp;$K$1, "")</f>
        <v>#REF!</v>
      </c>
    </row>
    <row r="43" spans="1:25">
      <c r="A43" s="515">
        <v>31</v>
      </c>
      <c r="B43" s="516" t="s">
        <v>376</v>
      </c>
      <c r="C43" s="508"/>
      <c r="D43" s="509"/>
      <c r="E43" s="508"/>
      <c r="F43" s="515">
        <v>31</v>
      </c>
      <c r="G43" s="516" t="s">
        <v>376</v>
      </c>
      <c r="H43" s="508"/>
      <c r="I43" s="509"/>
      <c r="K43" s="515">
        <v>31</v>
      </c>
      <c r="L43" s="516" t="s">
        <v>376</v>
      </c>
      <c r="M43" s="508"/>
      <c r="N43" s="509"/>
      <c r="P43" s="515">
        <v>31</v>
      </c>
      <c r="Q43" s="516" t="s">
        <v>376</v>
      </c>
      <c r="R43" s="508"/>
      <c r="S43" s="509"/>
      <c r="T43" s="528" t="e">
        <f t="shared" si="5"/>
        <v>#REF!</v>
      </c>
      <c r="U43" s="524">
        <v>1</v>
      </c>
      <c r="V43" s="524">
        <v>1</v>
      </c>
      <c r="W43" s="524">
        <v>1</v>
      </c>
      <c r="X43" s="524">
        <v>1</v>
      </c>
      <c r="Y43" s="531" t="e">
        <f>IF(AND($A$1&gt;0,$F$1&gt;0,$K$1&gt;0,$P$1&gt;0),#REF!&amp;$A$1&amp;$AA$29&amp;$U$1&amp;$F$1&amp;$AA$29&amp;$U$2&amp;$K$1&amp;$AA$29&amp;$U$3&amp;$P$1&amp;$AA$30, "")</f>
        <v>#REF!</v>
      </c>
    </row>
    <row r="44" spans="1:25">
      <c r="A44" s="515">
        <v>32</v>
      </c>
      <c r="B44" s="516" t="s">
        <v>377</v>
      </c>
      <c r="C44" s="508"/>
      <c r="D44" s="509"/>
      <c r="E44" s="508"/>
      <c r="F44" s="515">
        <v>32</v>
      </c>
      <c r="G44" s="516" t="s">
        <v>377</v>
      </c>
      <c r="H44" s="508"/>
      <c r="I44" s="509"/>
      <c r="K44" s="515">
        <v>32</v>
      </c>
      <c r="L44" s="516" t="s">
        <v>377</v>
      </c>
      <c r="M44" s="508"/>
      <c r="N44" s="509"/>
      <c r="P44" s="515">
        <v>32</v>
      </c>
      <c r="Q44" s="516" t="s">
        <v>377</v>
      </c>
      <c r="R44" s="508"/>
      <c r="S44" s="509"/>
    </row>
    <row r="45" spans="1:25">
      <c r="A45" s="515">
        <v>33</v>
      </c>
      <c r="B45" s="516" t="s">
        <v>378</v>
      </c>
      <c r="C45" s="508"/>
      <c r="D45" s="509"/>
      <c r="E45" s="508"/>
      <c r="F45" s="515">
        <v>33</v>
      </c>
      <c r="G45" s="516" t="s">
        <v>378</v>
      </c>
      <c r="H45" s="508"/>
      <c r="I45" s="509"/>
      <c r="K45" s="515">
        <v>33</v>
      </c>
      <c r="L45" s="516" t="s">
        <v>378</v>
      </c>
      <c r="M45" s="508"/>
      <c r="N45" s="509"/>
      <c r="P45" s="515">
        <v>33</v>
      </c>
      <c r="Q45" s="516" t="s">
        <v>378</v>
      </c>
      <c r="R45" s="508"/>
      <c r="S45" s="509"/>
    </row>
    <row r="46" spans="1:25">
      <c r="A46" s="515">
        <v>34</v>
      </c>
      <c r="B46" s="516" t="s">
        <v>379</v>
      </c>
      <c r="C46" s="508"/>
      <c r="D46" s="509"/>
      <c r="E46" s="508"/>
      <c r="F46" s="515">
        <v>34</v>
      </c>
      <c r="G46" s="516" t="s">
        <v>379</v>
      </c>
      <c r="H46" s="508"/>
      <c r="I46" s="509"/>
      <c r="K46" s="515">
        <v>34</v>
      </c>
      <c r="L46" s="516" t="s">
        <v>379</v>
      </c>
      <c r="M46" s="508"/>
      <c r="N46" s="509"/>
      <c r="P46" s="515">
        <v>34</v>
      </c>
      <c r="Q46" s="516" t="s">
        <v>379</v>
      </c>
      <c r="R46" s="508"/>
      <c r="S46" s="509"/>
    </row>
    <row r="47" spans="1:25">
      <c r="A47" s="515">
        <v>35</v>
      </c>
      <c r="B47" s="516" t="s">
        <v>380</v>
      </c>
      <c r="C47" s="508"/>
      <c r="D47" s="509"/>
      <c r="E47" s="508"/>
      <c r="F47" s="515">
        <v>35</v>
      </c>
      <c r="G47" s="516" t="s">
        <v>380</v>
      </c>
      <c r="H47" s="508"/>
      <c r="I47" s="509"/>
      <c r="K47" s="515">
        <v>35</v>
      </c>
      <c r="L47" s="516" t="s">
        <v>380</v>
      </c>
      <c r="M47" s="508"/>
      <c r="N47" s="509"/>
      <c r="P47" s="515">
        <v>35</v>
      </c>
      <c r="Q47" s="516" t="s">
        <v>380</v>
      </c>
      <c r="R47" s="508"/>
      <c r="S47" s="509"/>
    </row>
    <row r="48" spans="1:25">
      <c r="A48" s="515">
        <v>36</v>
      </c>
      <c r="B48" s="516" t="s">
        <v>381</v>
      </c>
      <c r="C48" s="508"/>
      <c r="D48" s="509"/>
      <c r="E48" s="508"/>
      <c r="F48" s="515">
        <v>36</v>
      </c>
      <c r="G48" s="516" t="s">
        <v>381</v>
      </c>
      <c r="H48" s="508"/>
      <c r="I48" s="509"/>
      <c r="K48" s="515">
        <v>36</v>
      </c>
      <c r="L48" s="516" t="s">
        <v>381</v>
      </c>
      <c r="M48" s="508"/>
      <c r="N48" s="509"/>
      <c r="P48" s="515">
        <v>36</v>
      </c>
      <c r="Q48" s="516" t="s">
        <v>381</v>
      </c>
      <c r="R48" s="508"/>
      <c r="S48" s="509"/>
    </row>
    <row r="49" spans="1:19">
      <c r="A49" s="515">
        <v>37</v>
      </c>
      <c r="B49" s="516" t="s">
        <v>382</v>
      </c>
      <c r="C49" s="508"/>
      <c r="D49" s="509"/>
      <c r="E49" s="508"/>
      <c r="F49" s="515">
        <v>37</v>
      </c>
      <c r="G49" s="516" t="s">
        <v>382</v>
      </c>
      <c r="H49" s="508"/>
      <c r="I49" s="509"/>
      <c r="K49" s="515">
        <v>37</v>
      </c>
      <c r="L49" s="516" t="s">
        <v>382</v>
      </c>
      <c r="M49" s="508"/>
      <c r="N49" s="509"/>
      <c r="P49" s="515">
        <v>37</v>
      </c>
      <c r="Q49" s="516" t="s">
        <v>382</v>
      </c>
      <c r="R49" s="508"/>
      <c r="S49" s="509"/>
    </row>
    <row r="50" spans="1:19">
      <c r="A50" s="515">
        <v>38</v>
      </c>
      <c r="B50" s="516" t="s">
        <v>383</v>
      </c>
      <c r="C50" s="508"/>
      <c r="D50" s="509"/>
      <c r="E50" s="508"/>
      <c r="F50" s="515">
        <v>38</v>
      </c>
      <c r="G50" s="516" t="s">
        <v>383</v>
      </c>
      <c r="H50" s="508"/>
      <c r="I50" s="509"/>
      <c r="K50" s="515">
        <v>38</v>
      </c>
      <c r="L50" s="516" t="s">
        <v>383</v>
      </c>
      <c r="M50" s="508"/>
      <c r="N50" s="509"/>
      <c r="P50" s="515">
        <v>38</v>
      </c>
      <c r="Q50" s="516" t="s">
        <v>383</v>
      </c>
      <c r="R50" s="508"/>
      <c r="S50" s="509"/>
    </row>
    <row r="51" spans="1:19">
      <c r="A51" s="515">
        <v>39</v>
      </c>
      <c r="B51" s="516" t="s">
        <v>384</v>
      </c>
      <c r="C51" s="508"/>
      <c r="D51" s="509"/>
      <c r="E51" s="508"/>
      <c r="F51" s="515">
        <v>39</v>
      </c>
      <c r="G51" s="516" t="s">
        <v>384</v>
      </c>
      <c r="H51" s="508"/>
      <c r="I51" s="509"/>
      <c r="K51" s="515">
        <v>39</v>
      </c>
      <c r="L51" s="516" t="s">
        <v>384</v>
      </c>
      <c r="M51" s="508"/>
      <c r="N51" s="509"/>
      <c r="P51" s="515">
        <v>39</v>
      </c>
      <c r="Q51" s="516" t="s">
        <v>384</v>
      </c>
      <c r="R51" s="508"/>
      <c r="S51" s="509"/>
    </row>
    <row r="52" spans="1:19">
      <c r="A52" s="515">
        <v>40</v>
      </c>
      <c r="B52" s="516" t="s">
        <v>385</v>
      </c>
      <c r="C52" s="508"/>
      <c r="D52" s="509"/>
      <c r="E52" s="508"/>
      <c r="F52" s="515">
        <v>40</v>
      </c>
      <c r="G52" s="516" t="s">
        <v>385</v>
      </c>
      <c r="H52" s="508"/>
      <c r="I52" s="509"/>
      <c r="K52" s="515">
        <v>40</v>
      </c>
      <c r="L52" s="516" t="s">
        <v>385</v>
      </c>
      <c r="M52" s="508"/>
      <c r="N52" s="509"/>
      <c r="P52" s="515">
        <v>40</v>
      </c>
      <c r="Q52" s="516" t="s">
        <v>385</v>
      </c>
      <c r="R52" s="508"/>
      <c r="S52" s="509"/>
    </row>
    <row r="53" spans="1:19">
      <c r="A53" s="515">
        <v>41</v>
      </c>
      <c r="B53" s="516" t="s">
        <v>386</v>
      </c>
      <c r="C53" s="508"/>
      <c r="D53" s="509"/>
      <c r="E53" s="508"/>
      <c r="F53" s="515">
        <v>41</v>
      </c>
      <c r="G53" s="516" t="s">
        <v>386</v>
      </c>
      <c r="H53" s="508"/>
      <c r="I53" s="509"/>
      <c r="K53" s="515">
        <v>41</v>
      </c>
      <c r="L53" s="516" t="s">
        <v>386</v>
      </c>
      <c r="M53" s="508"/>
      <c r="N53" s="509"/>
      <c r="P53" s="515">
        <v>41</v>
      </c>
      <c r="Q53" s="516" t="s">
        <v>386</v>
      </c>
      <c r="R53" s="508"/>
      <c r="S53" s="509"/>
    </row>
    <row r="54" spans="1:19">
      <c r="A54" s="515">
        <v>42</v>
      </c>
      <c r="B54" s="516" t="s">
        <v>387</v>
      </c>
      <c r="C54" s="508"/>
      <c r="D54" s="509"/>
      <c r="E54" s="508"/>
      <c r="F54" s="515">
        <v>42</v>
      </c>
      <c r="G54" s="516" t="s">
        <v>387</v>
      </c>
      <c r="H54" s="508"/>
      <c r="I54" s="509"/>
      <c r="K54" s="515">
        <v>42</v>
      </c>
      <c r="L54" s="516" t="s">
        <v>387</v>
      </c>
      <c r="M54" s="508"/>
      <c r="N54" s="509"/>
      <c r="P54" s="515">
        <v>42</v>
      </c>
      <c r="Q54" s="516" t="s">
        <v>387</v>
      </c>
      <c r="R54" s="508"/>
      <c r="S54" s="509"/>
    </row>
    <row r="55" spans="1:19">
      <c r="A55" s="515">
        <v>43</v>
      </c>
      <c r="B55" s="516" t="s">
        <v>388</v>
      </c>
      <c r="C55" s="508"/>
      <c r="D55" s="509"/>
      <c r="E55" s="508"/>
      <c r="F55" s="515">
        <v>43</v>
      </c>
      <c r="G55" s="516" t="s">
        <v>388</v>
      </c>
      <c r="H55" s="508"/>
      <c r="I55" s="509"/>
      <c r="K55" s="515">
        <v>43</v>
      </c>
      <c r="L55" s="516" t="s">
        <v>388</v>
      </c>
      <c r="M55" s="508"/>
      <c r="N55" s="509"/>
      <c r="P55" s="515">
        <v>43</v>
      </c>
      <c r="Q55" s="516" t="s">
        <v>388</v>
      </c>
      <c r="R55" s="508"/>
      <c r="S55" s="509"/>
    </row>
    <row r="56" spans="1:19">
      <c r="A56" s="515">
        <v>44</v>
      </c>
      <c r="B56" s="516" t="s">
        <v>389</v>
      </c>
      <c r="C56" s="508"/>
      <c r="D56" s="509"/>
      <c r="E56" s="508"/>
      <c r="F56" s="515">
        <v>44</v>
      </c>
      <c r="G56" s="516" t="s">
        <v>389</v>
      </c>
      <c r="H56" s="508"/>
      <c r="I56" s="509"/>
      <c r="K56" s="515">
        <v>44</v>
      </c>
      <c r="L56" s="516" t="s">
        <v>389</v>
      </c>
      <c r="M56" s="508"/>
      <c r="N56" s="509"/>
      <c r="P56" s="515">
        <v>44</v>
      </c>
      <c r="Q56" s="516" t="s">
        <v>389</v>
      </c>
      <c r="R56" s="508"/>
      <c r="S56" s="509"/>
    </row>
    <row r="57" spans="1:19">
      <c r="A57" s="515">
        <v>45</v>
      </c>
      <c r="B57" s="516" t="s">
        <v>390</v>
      </c>
      <c r="C57" s="508"/>
      <c r="D57" s="509"/>
      <c r="E57" s="508"/>
      <c r="F57" s="515">
        <v>45</v>
      </c>
      <c r="G57" s="516" t="s">
        <v>390</v>
      </c>
      <c r="H57" s="508"/>
      <c r="I57" s="509"/>
      <c r="K57" s="515">
        <v>45</v>
      </c>
      <c r="L57" s="516" t="s">
        <v>390</v>
      </c>
      <c r="M57" s="508"/>
      <c r="N57" s="509"/>
      <c r="P57" s="515">
        <v>45</v>
      </c>
      <c r="Q57" s="516" t="s">
        <v>390</v>
      </c>
      <c r="R57" s="508"/>
      <c r="S57" s="509"/>
    </row>
    <row r="58" spans="1:19">
      <c r="A58" s="515">
        <v>46</v>
      </c>
      <c r="B58" s="516" t="s">
        <v>391</v>
      </c>
      <c r="C58" s="508"/>
      <c r="D58" s="509"/>
      <c r="E58" s="508"/>
      <c r="F58" s="515">
        <v>46</v>
      </c>
      <c r="G58" s="516" t="s">
        <v>391</v>
      </c>
      <c r="H58" s="508"/>
      <c r="I58" s="509"/>
      <c r="K58" s="515">
        <v>46</v>
      </c>
      <c r="L58" s="516" t="s">
        <v>391</v>
      </c>
      <c r="M58" s="508"/>
      <c r="N58" s="509"/>
      <c r="P58" s="515">
        <v>46</v>
      </c>
      <c r="Q58" s="516" t="s">
        <v>391</v>
      </c>
      <c r="R58" s="508"/>
      <c r="S58" s="509"/>
    </row>
    <row r="59" spans="1:19">
      <c r="A59" s="515">
        <v>47</v>
      </c>
      <c r="B59" s="516" t="s">
        <v>392</v>
      </c>
      <c r="C59" s="508"/>
      <c r="D59" s="509"/>
      <c r="E59" s="508"/>
      <c r="F59" s="515">
        <v>47</v>
      </c>
      <c r="G59" s="516" t="s">
        <v>392</v>
      </c>
      <c r="H59" s="508"/>
      <c r="I59" s="509"/>
      <c r="K59" s="515">
        <v>47</v>
      </c>
      <c r="L59" s="516" t="s">
        <v>392</v>
      </c>
      <c r="M59" s="508"/>
      <c r="N59" s="509"/>
      <c r="P59" s="515">
        <v>47</v>
      </c>
      <c r="Q59" s="516" t="s">
        <v>392</v>
      </c>
      <c r="R59" s="508"/>
      <c r="S59" s="509"/>
    </row>
    <row r="60" spans="1:19">
      <c r="A60" s="515">
        <v>48</v>
      </c>
      <c r="B60" s="516" t="s">
        <v>393</v>
      </c>
      <c r="C60" s="508"/>
      <c r="D60" s="509"/>
      <c r="E60" s="508"/>
      <c r="F60" s="515">
        <v>48</v>
      </c>
      <c r="G60" s="516" t="s">
        <v>393</v>
      </c>
      <c r="H60" s="508"/>
      <c r="I60" s="509"/>
      <c r="K60" s="515">
        <v>48</v>
      </c>
      <c r="L60" s="516" t="s">
        <v>393</v>
      </c>
      <c r="M60" s="508"/>
      <c r="N60" s="509"/>
      <c r="P60" s="515">
        <v>48</v>
      </c>
      <c r="Q60" s="516" t="s">
        <v>393</v>
      </c>
      <c r="R60" s="508"/>
      <c r="S60" s="509"/>
    </row>
    <row r="61" spans="1:19">
      <c r="A61" s="515">
        <v>49</v>
      </c>
      <c r="B61" s="516" t="s">
        <v>394</v>
      </c>
      <c r="C61" s="508"/>
      <c r="D61" s="509"/>
      <c r="E61" s="508"/>
      <c r="F61" s="515">
        <v>49</v>
      </c>
      <c r="G61" s="516" t="s">
        <v>394</v>
      </c>
      <c r="H61" s="508"/>
      <c r="I61" s="509"/>
      <c r="K61" s="515">
        <v>49</v>
      </c>
      <c r="L61" s="516" t="s">
        <v>394</v>
      </c>
      <c r="M61" s="508"/>
      <c r="N61" s="509"/>
      <c r="P61" s="515">
        <v>49</v>
      </c>
      <c r="Q61" s="516" t="s">
        <v>394</v>
      </c>
      <c r="R61" s="508"/>
      <c r="S61" s="509"/>
    </row>
    <row r="62" spans="1:19">
      <c r="A62" s="515">
        <v>50</v>
      </c>
      <c r="B62" s="516" t="s">
        <v>395</v>
      </c>
      <c r="C62" s="508"/>
      <c r="D62" s="509"/>
      <c r="E62" s="508"/>
      <c r="F62" s="515">
        <v>50</v>
      </c>
      <c r="G62" s="516" t="s">
        <v>395</v>
      </c>
      <c r="H62" s="508"/>
      <c r="I62" s="509"/>
      <c r="K62" s="515">
        <v>50</v>
      </c>
      <c r="L62" s="516" t="s">
        <v>395</v>
      </c>
      <c r="M62" s="508"/>
      <c r="N62" s="509"/>
      <c r="P62" s="515">
        <v>50</v>
      </c>
      <c r="Q62" s="516" t="s">
        <v>395</v>
      </c>
      <c r="R62" s="508"/>
      <c r="S62" s="509"/>
    </row>
    <row r="63" spans="1:19">
      <c r="A63" s="515">
        <v>51</v>
      </c>
      <c r="B63" s="516" t="s">
        <v>396</v>
      </c>
      <c r="C63" s="508"/>
      <c r="D63" s="509"/>
      <c r="E63" s="508"/>
      <c r="F63" s="515">
        <v>51</v>
      </c>
      <c r="G63" s="516" t="s">
        <v>396</v>
      </c>
      <c r="H63" s="508"/>
      <c r="I63" s="509"/>
      <c r="K63" s="515">
        <v>51</v>
      </c>
      <c r="L63" s="516" t="s">
        <v>396</v>
      </c>
      <c r="M63" s="508"/>
      <c r="N63" s="509"/>
      <c r="P63" s="515">
        <v>51</v>
      </c>
      <c r="Q63" s="516" t="s">
        <v>396</v>
      </c>
      <c r="R63" s="508"/>
      <c r="S63" s="509"/>
    </row>
    <row r="64" spans="1:19">
      <c r="A64" s="515">
        <v>52</v>
      </c>
      <c r="B64" s="516" t="s">
        <v>397</v>
      </c>
      <c r="C64" s="508"/>
      <c r="D64" s="509"/>
      <c r="E64" s="508"/>
      <c r="F64" s="515">
        <v>52</v>
      </c>
      <c r="G64" s="516" t="s">
        <v>397</v>
      </c>
      <c r="H64" s="508"/>
      <c r="I64" s="509"/>
      <c r="K64" s="515">
        <v>52</v>
      </c>
      <c r="L64" s="516" t="s">
        <v>397</v>
      </c>
      <c r="M64" s="508"/>
      <c r="N64" s="509"/>
      <c r="P64" s="515">
        <v>52</v>
      </c>
      <c r="Q64" s="516" t="s">
        <v>397</v>
      </c>
      <c r="R64" s="508"/>
      <c r="S64" s="509"/>
    </row>
    <row r="65" spans="1:19">
      <c r="A65" s="515">
        <v>53</v>
      </c>
      <c r="B65" s="516" t="s">
        <v>398</v>
      </c>
      <c r="C65" s="508"/>
      <c r="D65" s="509"/>
      <c r="E65" s="508"/>
      <c r="F65" s="515">
        <v>53</v>
      </c>
      <c r="G65" s="516" t="s">
        <v>398</v>
      </c>
      <c r="H65" s="508"/>
      <c r="I65" s="509"/>
      <c r="K65" s="515">
        <v>53</v>
      </c>
      <c r="L65" s="516" t="s">
        <v>398</v>
      </c>
      <c r="M65" s="508"/>
      <c r="N65" s="509"/>
      <c r="P65" s="515">
        <v>53</v>
      </c>
      <c r="Q65" s="516" t="s">
        <v>398</v>
      </c>
      <c r="R65" s="508"/>
      <c r="S65" s="509"/>
    </row>
    <row r="66" spans="1:19">
      <c r="A66" s="515">
        <v>54</v>
      </c>
      <c r="B66" s="516" t="s">
        <v>399</v>
      </c>
      <c r="C66" s="508"/>
      <c r="D66" s="509"/>
      <c r="E66" s="508"/>
      <c r="F66" s="515">
        <v>54</v>
      </c>
      <c r="G66" s="516" t="s">
        <v>399</v>
      </c>
      <c r="H66" s="508"/>
      <c r="I66" s="509"/>
      <c r="K66" s="515">
        <v>54</v>
      </c>
      <c r="L66" s="516" t="s">
        <v>399</v>
      </c>
      <c r="M66" s="508"/>
      <c r="N66" s="509"/>
      <c r="P66" s="515">
        <v>54</v>
      </c>
      <c r="Q66" s="516" t="s">
        <v>399</v>
      </c>
      <c r="R66" s="508"/>
      <c r="S66" s="509"/>
    </row>
    <row r="67" spans="1:19">
      <c r="A67" s="515">
        <v>55</v>
      </c>
      <c r="B67" s="516" t="s">
        <v>400</v>
      </c>
      <c r="C67" s="508"/>
      <c r="D67" s="509"/>
      <c r="E67" s="508"/>
      <c r="F67" s="515">
        <v>55</v>
      </c>
      <c r="G67" s="516" t="s">
        <v>400</v>
      </c>
      <c r="H67" s="508"/>
      <c r="I67" s="509"/>
      <c r="K67" s="515">
        <v>55</v>
      </c>
      <c r="L67" s="516" t="s">
        <v>400</v>
      </c>
      <c r="M67" s="508"/>
      <c r="N67" s="509"/>
      <c r="P67" s="515">
        <v>55</v>
      </c>
      <c r="Q67" s="516" t="s">
        <v>400</v>
      </c>
      <c r="R67" s="508"/>
      <c r="S67" s="509"/>
    </row>
    <row r="68" spans="1:19">
      <c r="A68" s="515">
        <v>56</v>
      </c>
      <c r="B68" s="516" t="s">
        <v>401</v>
      </c>
      <c r="C68" s="508"/>
      <c r="D68" s="509"/>
      <c r="E68" s="508"/>
      <c r="F68" s="515">
        <v>56</v>
      </c>
      <c r="G68" s="516" t="s">
        <v>401</v>
      </c>
      <c r="H68" s="508"/>
      <c r="I68" s="509"/>
      <c r="K68" s="515">
        <v>56</v>
      </c>
      <c r="L68" s="516" t="s">
        <v>401</v>
      </c>
      <c r="M68" s="508"/>
      <c r="N68" s="509"/>
      <c r="P68" s="515">
        <v>56</v>
      </c>
      <c r="Q68" s="516" t="s">
        <v>401</v>
      </c>
      <c r="R68" s="508"/>
      <c r="S68" s="509"/>
    </row>
    <row r="69" spans="1:19">
      <c r="A69" s="515">
        <v>57</v>
      </c>
      <c r="B69" s="516" t="s">
        <v>402</v>
      </c>
      <c r="C69" s="508"/>
      <c r="D69" s="509"/>
      <c r="E69" s="508"/>
      <c r="F69" s="515">
        <v>57</v>
      </c>
      <c r="G69" s="516" t="s">
        <v>402</v>
      </c>
      <c r="H69" s="508"/>
      <c r="I69" s="509"/>
      <c r="K69" s="515">
        <v>57</v>
      </c>
      <c r="L69" s="516" t="s">
        <v>402</v>
      </c>
      <c r="M69" s="508"/>
      <c r="N69" s="509"/>
      <c r="P69" s="515">
        <v>57</v>
      </c>
      <c r="Q69" s="516" t="s">
        <v>402</v>
      </c>
      <c r="R69" s="508"/>
      <c r="S69" s="509"/>
    </row>
    <row r="70" spans="1:19">
      <c r="A70" s="515">
        <v>58</v>
      </c>
      <c r="B70" s="516" t="s">
        <v>403</v>
      </c>
      <c r="C70" s="508"/>
      <c r="D70" s="509"/>
      <c r="E70" s="508"/>
      <c r="F70" s="515">
        <v>58</v>
      </c>
      <c r="G70" s="516" t="s">
        <v>403</v>
      </c>
      <c r="H70" s="508"/>
      <c r="I70" s="509"/>
      <c r="K70" s="515">
        <v>58</v>
      </c>
      <c r="L70" s="516" t="s">
        <v>403</v>
      </c>
      <c r="M70" s="508"/>
      <c r="N70" s="509"/>
      <c r="P70" s="515">
        <v>58</v>
      </c>
      <c r="Q70" s="516" t="s">
        <v>403</v>
      </c>
      <c r="R70" s="508"/>
      <c r="S70" s="509"/>
    </row>
    <row r="71" spans="1:19">
      <c r="A71" s="515">
        <v>59</v>
      </c>
      <c r="B71" s="516" t="s">
        <v>404</v>
      </c>
      <c r="C71" s="508"/>
      <c r="D71" s="509"/>
      <c r="E71" s="508"/>
      <c r="F71" s="515">
        <v>59</v>
      </c>
      <c r="G71" s="516" t="s">
        <v>404</v>
      </c>
      <c r="H71" s="508"/>
      <c r="I71" s="509"/>
      <c r="K71" s="515">
        <v>59</v>
      </c>
      <c r="L71" s="516" t="s">
        <v>404</v>
      </c>
      <c r="M71" s="508"/>
      <c r="N71" s="509"/>
      <c r="P71" s="515">
        <v>59</v>
      </c>
      <c r="Q71" s="516" t="s">
        <v>404</v>
      </c>
      <c r="R71" s="508"/>
      <c r="S71" s="509"/>
    </row>
    <row r="72" spans="1:19">
      <c r="A72" s="515">
        <v>60</v>
      </c>
      <c r="B72" s="516" t="s">
        <v>405</v>
      </c>
      <c r="C72" s="508"/>
      <c r="D72" s="509"/>
      <c r="E72" s="508"/>
      <c r="F72" s="515">
        <v>60</v>
      </c>
      <c r="G72" s="516" t="s">
        <v>405</v>
      </c>
      <c r="H72" s="508"/>
      <c r="I72" s="509"/>
      <c r="K72" s="515">
        <v>60</v>
      </c>
      <c r="L72" s="516" t="s">
        <v>405</v>
      </c>
      <c r="M72" s="508"/>
      <c r="N72" s="509"/>
      <c r="P72" s="515">
        <v>60</v>
      </c>
      <c r="Q72" s="516" t="s">
        <v>405</v>
      </c>
      <c r="R72" s="508"/>
      <c r="S72" s="509"/>
    </row>
    <row r="73" spans="1:19">
      <c r="A73" s="515">
        <v>61</v>
      </c>
      <c r="B73" s="516" t="s">
        <v>406</v>
      </c>
      <c r="C73" s="508"/>
      <c r="D73" s="509"/>
      <c r="E73" s="508"/>
      <c r="F73" s="515">
        <v>61</v>
      </c>
      <c r="G73" s="516" t="s">
        <v>406</v>
      </c>
      <c r="H73" s="508"/>
      <c r="I73" s="509"/>
      <c r="K73" s="515">
        <v>61</v>
      </c>
      <c r="L73" s="516" t="s">
        <v>406</v>
      </c>
      <c r="M73" s="508"/>
      <c r="N73" s="509"/>
      <c r="P73" s="515">
        <v>61</v>
      </c>
      <c r="Q73" s="516" t="s">
        <v>406</v>
      </c>
      <c r="R73" s="508"/>
      <c r="S73" s="509"/>
    </row>
    <row r="74" spans="1:19">
      <c r="A74" s="515">
        <v>62</v>
      </c>
      <c r="B74" s="516" t="s">
        <v>407</v>
      </c>
      <c r="C74" s="508"/>
      <c r="D74" s="509"/>
      <c r="E74" s="508"/>
      <c r="F74" s="515">
        <v>62</v>
      </c>
      <c r="G74" s="516" t="s">
        <v>407</v>
      </c>
      <c r="H74" s="508"/>
      <c r="I74" s="509"/>
      <c r="K74" s="515">
        <v>62</v>
      </c>
      <c r="L74" s="516" t="s">
        <v>407</v>
      </c>
      <c r="M74" s="508"/>
      <c r="N74" s="509"/>
      <c r="P74" s="515">
        <v>62</v>
      </c>
      <c r="Q74" s="516" t="s">
        <v>407</v>
      </c>
      <c r="R74" s="508"/>
      <c r="S74" s="509"/>
    </row>
    <row r="75" spans="1:19">
      <c r="A75" s="515">
        <v>63</v>
      </c>
      <c r="B75" s="516" t="s">
        <v>408</v>
      </c>
      <c r="C75" s="508"/>
      <c r="D75" s="509"/>
      <c r="E75" s="508"/>
      <c r="F75" s="515">
        <v>63</v>
      </c>
      <c r="G75" s="516" t="s">
        <v>408</v>
      </c>
      <c r="H75" s="508"/>
      <c r="I75" s="509"/>
      <c r="K75" s="515">
        <v>63</v>
      </c>
      <c r="L75" s="516" t="s">
        <v>408</v>
      </c>
      <c r="M75" s="508"/>
      <c r="N75" s="509"/>
      <c r="P75" s="515">
        <v>63</v>
      </c>
      <c r="Q75" s="516" t="s">
        <v>408</v>
      </c>
      <c r="R75" s="508"/>
      <c r="S75" s="509"/>
    </row>
    <row r="76" spans="1:19">
      <c r="A76" s="515">
        <v>64</v>
      </c>
      <c r="B76" s="516" t="s">
        <v>409</v>
      </c>
      <c r="C76" s="508"/>
      <c r="D76" s="509"/>
      <c r="E76" s="508"/>
      <c r="F76" s="515">
        <v>64</v>
      </c>
      <c r="G76" s="516" t="s">
        <v>409</v>
      </c>
      <c r="H76" s="508"/>
      <c r="I76" s="509"/>
      <c r="K76" s="515">
        <v>64</v>
      </c>
      <c r="L76" s="516" t="s">
        <v>409</v>
      </c>
      <c r="M76" s="508"/>
      <c r="N76" s="509"/>
      <c r="P76" s="515">
        <v>64</v>
      </c>
      <c r="Q76" s="516" t="s">
        <v>409</v>
      </c>
      <c r="R76" s="508"/>
      <c r="S76" s="509"/>
    </row>
    <row r="77" spans="1:19">
      <c r="A77" s="515">
        <v>65</v>
      </c>
      <c r="B77" s="516" t="s">
        <v>410</v>
      </c>
      <c r="C77" s="508"/>
      <c r="D77" s="509"/>
      <c r="E77" s="508"/>
      <c r="F77" s="515">
        <v>65</v>
      </c>
      <c r="G77" s="516" t="s">
        <v>410</v>
      </c>
      <c r="H77" s="508"/>
      <c r="I77" s="509"/>
      <c r="K77" s="515">
        <v>65</v>
      </c>
      <c r="L77" s="516" t="s">
        <v>410</v>
      </c>
      <c r="M77" s="508"/>
      <c r="N77" s="509"/>
      <c r="P77" s="515">
        <v>65</v>
      </c>
      <c r="Q77" s="516" t="s">
        <v>410</v>
      </c>
      <c r="R77" s="508"/>
      <c r="S77" s="509"/>
    </row>
    <row r="78" spans="1:19">
      <c r="A78" s="515">
        <v>66</v>
      </c>
      <c r="B78" s="516" t="s">
        <v>411</v>
      </c>
      <c r="C78" s="508"/>
      <c r="D78" s="509"/>
      <c r="E78" s="508"/>
      <c r="F78" s="515">
        <v>66</v>
      </c>
      <c r="G78" s="516" t="s">
        <v>411</v>
      </c>
      <c r="H78" s="508"/>
      <c r="I78" s="509"/>
      <c r="K78" s="515">
        <v>66</v>
      </c>
      <c r="L78" s="516" t="s">
        <v>411</v>
      </c>
      <c r="M78" s="508"/>
      <c r="N78" s="509"/>
      <c r="P78" s="515">
        <v>66</v>
      </c>
      <c r="Q78" s="516" t="s">
        <v>411</v>
      </c>
      <c r="R78" s="508"/>
      <c r="S78" s="509"/>
    </row>
    <row r="79" spans="1:19">
      <c r="A79" s="515">
        <v>67</v>
      </c>
      <c r="B79" s="516" t="s">
        <v>412</v>
      </c>
      <c r="C79" s="508"/>
      <c r="D79" s="509"/>
      <c r="E79" s="508"/>
      <c r="F79" s="515">
        <v>67</v>
      </c>
      <c r="G79" s="516" t="s">
        <v>412</v>
      </c>
      <c r="H79" s="508"/>
      <c r="I79" s="509"/>
      <c r="K79" s="515">
        <v>67</v>
      </c>
      <c r="L79" s="516" t="s">
        <v>412</v>
      </c>
      <c r="M79" s="508"/>
      <c r="N79" s="509"/>
      <c r="P79" s="515">
        <v>67</v>
      </c>
      <c r="Q79" s="516" t="s">
        <v>412</v>
      </c>
      <c r="R79" s="508"/>
      <c r="S79" s="509"/>
    </row>
    <row r="80" spans="1:19">
      <c r="A80" s="515">
        <v>68</v>
      </c>
      <c r="B80" s="516" t="s">
        <v>413</v>
      </c>
      <c r="C80" s="508"/>
      <c r="D80" s="509"/>
      <c r="E80" s="508"/>
      <c r="F80" s="515">
        <v>68</v>
      </c>
      <c r="G80" s="516" t="s">
        <v>413</v>
      </c>
      <c r="H80" s="508"/>
      <c r="I80" s="509"/>
      <c r="K80" s="515">
        <v>68</v>
      </c>
      <c r="L80" s="516" t="s">
        <v>413</v>
      </c>
      <c r="M80" s="508"/>
      <c r="N80" s="509"/>
      <c r="P80" s="515">
        <v>68</v>
      </c>
      <c r="Q80" s="516" t="s">
        <v>413</v>
      </c>
      <c r="R80" s="508"/>
      <c r="S80" s="509"/>
    </row>
    <row r="81" spans="1:19">
      <c r="A81" s="515">
        <v>69</v>
      </c>
      <c r="B81" s="516" t="s">
        <v>414</v>
      </c>
      <c r="C81" s="508"/>
      <c r="D81" s="509"/>
      <c r="E81" s="508"/>
      <c r="F81" s="515">
        <v>69</v>
      </c>
      <c r="G81" s="516" t="s">
        <v>414</v>
      </c>
      <c r="H81" s="508"/>
      <c r="I81" s="509"/>
      <c r="K81" s="515">
        <v>69</v>
      </c>
      <c r="L81" s="516" t="s">
        <v>414</v>
      </c>
      <c r="M81" s="508"/>
      <c r="N81" s="509"/>
      <c r="P81" s="515">
        <v>69</v>
      </c>
      <c r="Q81" s="516" t="s">
        <v>414</v>
      </c>
      <c r="R81" s="508"/>
      <c r="S81" s="509"/>
    </row>
    <row r="82" spans="1:19">
      <c r="A82" s="515">
        <v>70</v>
      </c>
      <c r="B82" s="516" t="s">
        <v>415</v>
      </c>
      <c r="C82" s="508"/>
      <c r="D82" s="509"/>
      <c r="E82" s="508"/>
      <c r="F82" s="515">
        <v>70</v>
      </c>
      <c r="G82" s="516" t="s">
        <v>415</v>
      </c>
      <c r="H82" s="508"/>
      <c r="I82" s="509"/>
      <c r="K82" s="515">
        <v>70</v>
      </c>
      <c r="L82" s="516" t="s">
        <v>415</v>
      </c>
      <c r="M82" s="508"/>
      <c r="N82" s="509"/>
      <c r="P82" s="515">
        <v>70</v>
      </c>
      <c r="Q82" s="516" t="s">
        <v>415</v>
      </c>
      <c r="R82" s="508"/>
      <c r="S82" s="509"/>
    </row>
    <row r="83" spans="1:19">
      <c r="A83" s="515">
        <v>71</v>
      </c>
      <c r="B83" s="516" t="s">
        <v>416</v>
      </c>
      <c r="C83" s="508"/>
      <c r="D83" s="509"/>
      <c r="E83" s="508"/>
      <c r="F83" s="515">
        <v>71</v>
      </c>
      <c r="G83" s="516" t="s">
        <v>416</v>
      </c>
      <c r="H83" s="508"/>
      <c r="I83" s="509"/>
      <c r="K83" s="515">
        <v>71</v>
      </c>
      <c r="L83" s="516" t="s">
        <v>416</v>
      </c>
      <c r="M83" s="508"/>
      <c r="N83" s="509"/>
      <c r="P83" s="515">
        <v>71</v>
      </c>
      <c r="Q83" s="516" t="s">
        <v>416</v>
      </c>
      <c r="R83" s="508"/>
      <c r="S83" s="509"/>
    </row>
    <row r="84" spans="1:19">
      <c r="A84" s="515">
        <v>72</v>
      </c>
      <c r="B84" s="516" t="s">
        <v>417</v>
      </c>
      <c r="C84" s="508"/>
      <c r="D84" s="509"/>
      <c r="E84" s="508"/>
      <c r="F84" s="515">
        <v>72</v>
      </c>
      <c r="G84" s="516" t="s">
        <v>417</v>
      </c>
      <c r="H84" s="508"/>
      <c r="I84" s="509"/>
      <c r="K84" s="515">
        <v>72</v>
      </c>
      <c r="L84" s="516" t="s">
        <v>417</v>
      </c>
      <c r="M84" s="508"/>
      <c r="N84" s="509"/>
      <c r="P84" s="515">
        <v>72</v>
      </c>
      <c r="Q84" s="516" t="s">
        <v>417</v>
      </c>
      <c r="R84" s="508"/>
      <c r="S84" s="509"/>
    </row>
    <row r="85" spans="1:19">
      <c r="A85" s="515">
        <v>73</v>
      </c>
      <c r="B85" s="516" t="s">
        <v>418</v>
      </c>
      <c r="C85" s="508"/>
      <c r="D85" s="509"/>
      <c r="E85" s="508"/>
      <c r="F85" s="515">
        <v>73</v>
      </c>
      <c r="G85" s="516" t="s">
        <v>418</v>
      </c>
      <c r="H85" s="508"/>
      <c r="I85" s="509"/>
      <c r="K85" s="515">
        <v>73</v>
      </c>
      <c r="L85" s="516" t="s">
        <v>418</v>
      </c>
      <c r="M85" s="508"/>
      <c r="N85" s="509"/>
      <c r="P85" s="515">
        <v>73</v>
      </c>
      <c r="Q85" s="516" t="s">
        <v>418</v>
      </c>
      <c r="R85" s="508"/>
      <c r="S85" s="509"/>
    </row>
    <row r="86" spans="1:19">
      <c r="A86" s="515">
        <v>74</v>
      </c>
      <c r="B86" s="516" t="s">
        <v>419</v>
      </c>
      <c r="C86" s="508"/>
      <c r="D86" s="509"/>
      <c r="E86" s="508"/>
      <c r="F86" s="515">
        <v>74</v>
      </c>
      <c r="G86" s="516" t="s">
        <v>419</v>
      </c>
      <c r="H86" s="508"/>
      <c r="I86" s="509"/>
      <c r="K86" s="515">
        <v>74</v>
      </c>
      <c r="L86" s="516" t="s">
        <v>419</v>
      </c>
      <c r="M86" s="508"/>
      <c r="N86" s="509"/>
      <c r="P86" s="515">
        <v>74</v>
      </c>
      <c r="Q86" s="516" t="s">
        <v>419</v>
      </c>
      <c r="R86" s="508"/>
      <c r="S86" s="509"/>
    </row>
    <row r="87" spans="1:19">
      <c r="A87" s="515">
        <v>75</v>
      </c>
      <c r="B87" s="516" t="s">
        <v>420</v>
      </c>
      <c r="C87" s="508"/>
      <c r="D87" s="509"/>
      <c r="E87" s="508"/>
      <c r="F87" s="515">
        <v>75</v>
      </c>
      <c r="G87" s="516" t="s">
        <v>420</v>
      </c>
      <c r="H87" s="508"/>
      <c r="I87" s="509"/>
      <c r="K87" s="515">
        <v>75</v>
      </c>
      <c r="L87" s="516" t="s">
        <v>420</v>
      </c>
      <c r="M87" s="508"/>
      <c r="N87" s="509"/>
      <c r="P87" s="515">
        <v>75</v>
      </c>
      <c r="Q87" s="516" t="s">
        <v>420</v>
      </c>
      <c r="R87" s="508"/>
      <c r="S87" s="509"/>
    </row>
    <row r="88" spans="1:19">
      <c r="A88" s="515">
        <v>76</v>
      </c>
      <c r="B88" s="516" t="s">
        <v>421</v>
      </c>
      <c r="C88" s="508"/>
      <c r="D88" s="509"/>
      <c r="E88" s="508"/>
      <c r="F88" s="515">
        <v>76</v>
      </c>
      <c r="G88" s="516" t="s">
        <v>421</v>
      </c>
      <c r="H88" s="508"/>
      <c r="I88" s="509"/>
      <c r="K88" s="515">
        <v>76</v>
      </c>
      <c r="L88" s="516" t="s">
        <v>421</v>
      </c>
      <c r="M88" s="508"/>
      <c r="N88" s="509"/>
      <c r="P88" s="515">
        <v>76</v>
      </c>
      <c r="Q88" s="516" t="s">
        <v>421</v>
      </c>
      <c r="R88" s="508"/>
      <c r="S88" s="509"/>
    </row>
    <row r="89" spans="1:19">
      <c r="A89" s="515">
        <v>77</v>
      </c>
      <c r="B89" s="516" t="s">
        <v>422</v>
      </c>
      <c r="C89" s="508"/>
      <c r="D89" s="509"/>
      <c r="E89" s="508"/>
      <c r="F89" s="515">
        <v>77</v>
      </c>
      <c r="G89" s="516" t="s">
        <v>422</v>
      </c>
      <c r="H89" s="508"/>
      <c r="I89" s="509"/>
      <c r="K89" s="515">
        <v>77</v>
      </c>
      <c r="L89" s="516" t="s">
        <v>422</v>
      </c>
      <c r="M89" s="508"/>
      <c r="N89" s="509"/>
      <c r="P89" s="515">
        <v>77</v>
      </c>
      <c r="Q89" s="516" t="s">
        <v>422</v>
      </c>
      <c r="R89" s="508"/>
      <c r="S89" s="509"/>
    </row>
    <row r="90" spans="1:19">
      <c r="A90" s="515">
        <v>78</v>
      </c>
      <c r="B90" s="516" t="s">
        <v>423</v>
      </c>
      <c r="C90" s="508"/>
      <c r="D90" s="509"/>
      <c r="E90" s="508"/>
      <c r="F90" s="515">
        <v>78</v>
      </c>
      <c r="G90" s="516" t="s">
        <v>423</v>
      </c>
      <c r="H90" s="508"/>
      <c r="I90" s="509"/>
      <c r="K90" s="515">
        <v>78</v>
      </c>
      <c r="L90" s="516" t="s">
        <v>423</v>
      </c>
      <c r="M90" s="508"/>
      <c r="N90" s="509"/>
      <c r="P90" s="515">
        <v>78</v>
      </c>
      <c r="Q90" s="516" t="s">
        <v>423</v>
      </c>
      <c r="R90" s="508"/>
      <c r="S90" s="509"/>
    </row>
    <row r="91" spans="1:19">
      <c r="A91" s="515">
        <v>79</v>
      </c>
      <c r="B91" s="516" t="s">
        <v>424</v>
      </c>
      <c r="C91" s="508"/>
      <c r="D91" s="509"/>
      <c r="E91" s="508"/>
      <c r="F91" s="515">
        <v>79</v>
      </c>
      <c r="G91" s="516" t="s">
        <v>424</v>
      </c>
      <c r="H91" s="508"/>
      <c r="I91" s="509"/>
      <c r="K91" s="515">
        <v>79</v>
      </c>
      <c r="L91" s="516" t="s">
        <v>424</v>
      </c>
      <c r="M91" s="508"/>
      <c r="N91" s="509"/>
      <c r="P91" s="515">
        <v>79</v>
      </c>
      <c r="Q91" s="516" t="s">
        <v>424</v>
      </c>
      <c r="R91" s="508"/>
      <c r="S91" s="509"/>
    </row>
    <row r="92" spans="1:19">
      <c r="A92" s="515">
        <v>80</v>
      </c>
      <c r="B92" s="516" t="s">
        <v>425</v>
      </c>
      <c r="C92" s="508"/>
      <c r="D92" s="509"/>
      <c r="E92" s="508"/>
      <c r="F92" s="515">
        <v>80</v>
      </c>
      <c r="G92" s="516" t="s">
        <v>425</v>
      </c>
      <c r="H92" s="508"/>
      <c r="I92" s="509"/>
      <c r="K92" s="515">
        <v>80</v>
      </c>
      <c r="L92" s="516" t="s">
        <v>425</v>
      </c>
      <c r="M92" s="508"/>
      <c r="N92" s="509"/>
      <c r="P92" s="515">
        <v>80</v>
      </c>
      <c r="Q92" s="516" t="s">
        <v>425</v>
      </c>
      <c r="R92" s="508"/>
      <c r="S92" s="509"/>
    </row>
    <row r="93" spans="1:19">
      <c r="A93" s="515">
        <v>81</v>
      </c>
      <c r="B93" s="516" t="s">
        <v>426</v>
      </c>
      <c r="C93" s="508"/>
      <c r="D93" s="509"/>
      <c r="E93" s="508"/>
      <c r="F93" s="515">
        <v>81</v>
      </c>
      <c r="G93" s="516" t="s">
        <v>426</v>
      </c>
      <c r="H93" s="508"/>
      <c r="I93" s="509"/>
      <c r="K93" s="515">
        <v>81</v>
      </c>
      <c r="L93" s="516" t="s">
        <v>426</v>
      </c>
      <c r="M93" s="508"/>
      <c r="N93" s="509"/>
      <c r="P93" s="515">
        <v>81</v>
      </c>
      <c r="Q93" s="516" t="s">
        <v>426</v>
      </c>
      <c r="R93" s="508"/>
      <c r="S93" s="509"/>
    </row>
    <row r="94" spans="1:19">
      <c r="A94" s="515">
        <v>82</v>
      </c>
      <c r="B94" s="516" t="s">
        <v>427</v>
      </c>
      <c r="C94" s="508"/>
      <c r="D94" s="509"/>
      <c r="E94" s="508"/>
      <c r="F94" s="515">
        <v>82</v>
      </c>
      <c r="G94" s="516" t="s">
        <v>427</v>
      </c>
      <c r="H94" s="508"/>
      <c r="I94" s="509"/>
      <c r="K94" s="515">
        <v>82</v>
      </c>
      <c r="L94" s="516" t="s">
        <v>427</v>
      </c>
      <c r="M94" s="508"/>
      <c r="N94" s="509"/>
      <c r="P94" s="515">
        <v>82</v>
      </c>
      <c r="Q94" s="516" t="s">
        <v>427</v>
      </c>
      <c r="R94" s="508"/>
      <c r="S94" s="509"/>
    </row>
    <row r="95" spans="1:19">
      <c r="A95" s="515">
        <v>83</v>
      </c>
      <c r="B95" s="516" t="s">
        <v>428</v>
      </c>
      <c r="C95" s="508"/>
      <c r="D95" s="509"/>
      <c r="E95" s="508"/>
      <c r="F95" s="515">
        <v>83</v>
      </c>
      <c r="G95" s="516" t="s">
        <v>428</v>
      </c>
      <c r="H95" s="508"/>
      <c r="I95" s="509"/>
      <c r="K95" s="515">
        <v>83</v>
      </c>
      <c r="L95" s="516" t="s">
        <v>428</v>
      </c>
      <c r="M95" s="508"/>
      <c r="N95" s="509"/>
      <c r="P95" s="515">
        <v>83</v>
      </c>
      <c r="Q95" s="516" t="s">
        <v>428</v>
      </c>
      <c r="R95" s="508"/>
      <c r="S95" s="509"/>
    </row>
    <row r="96" spans="1:19">
      <c r="A96" s="515">
        <v>84</v>
      </c>
      <c r="B96" s="516" t="s">
        <v>429</v>
      </c>
      <c r="C96" s="508"/>
      <c r="D96" s="509"/>
      <c r="E96" s="508"/>
      <c r="F96" s="515">
        <v>84</v>
      </c>
      <c r="G96" s="516" t="s">
        <v>429</v>
      </c>
      <c r="H96" s="508"/>
      <c r="I96" s="509"/>
      <c r="K96" s="515">
        <v>84</v>
      </c>
      <c r="L96" s="516" t="s">
        <v>429</v>
      </c>
      <c r="M96" s="508"/>
      <c r="N96" s="509"/>
      <c r="P96" s="515">
        <v>84</v>
      </c>
      <c r="Q96" s="516" t="s">
        <v>429</v>
      </c>
      <c r="R96" s="508"/>
      <c r="S96" s="509"/>
    </row>
    <row r="97" spans="1:19">
      <c r="A97" s="515">
        <v>85</v>
      </c>
      <c r="B97" s="516" t="s">
        <v>430</v>
      </c>
      <c r="C97" s="508"/>
      <c r="D97" s="509"/>
      <c r="E97" s="508"/>
      <c r="F97" s="515">
        <v>85</v>
      </c>
      <c r="G97" s="516" t="s">
        <v>430</v>
      </c>
      <c r="H97" s="508"/>
      <c r="I97" s="509"/>
      <c r="K97" s="515">
        <v>85</v>
      </c>
      <c r="L97" s="516" t="s">
        <v>430</v>
      </c>
      <c r="M97" s="508"/>
      <c r="N97" s="509"/>
      <c r="P97" s="515">
        <v>85</v>
      </c>
      <c r="Q97" s="516" t="s">
        <v>430</v>
      </c>
      <c r="R97" s="508"/>
      <c r="S97" s="509"/>
    </row>
    <row r="98" spans="1:19">
      <c r="A98" s="515">
        <v>86</v>
      </c>
      <c r="B98" s="516" t="s">
        <v>431</v>
      </c>
      <c r="C98" s="508"/>
      <c r="D98" s="509"/>
      <c r="E98" s="508"/>
      <c r="F98" s="515">
        <v>86</v>
      </c>
      <c r="G98" s="516" t="s">
        <v>431</v>
      </c>
      <c r="H98" s="508"/>
      <c r="I98" s="509"/>
      <c r="K98" s="515">
        <v>86</v>
      </c>
      <c r="L98" s="516" t="s">
        <v>431</v>
      </c>
      <c r="M98" s="508"/>
      <c r="N98" s="509"/>
      <c r="P98" s="515">
        <v>86</v>
      </c>
      <c r="Q98" s="516" t="s">
        <v>431</v>
      </c>
      <c r="R98" s="508"/>
      <c r="S98" s="509"/>
    </row>
    <row r="99" spans="1:19">
      <c r="A99" s="515">
        <v>87</v>
      </c>
      <c r="B99" s="516" t="s">
        <v>432</v>
      </c>
      <c r="C99" s="508"/>
      <c r="D99" s="509"/>
      <c r="E99" s="508"/>
      <c r="F99" s="515">
        <v>87</v>
      </c>
      <c r="G99" s="516" t="s">
        <v>432</v>
      </c>
      <c r="H99" s="508"/>
      <c r="I99" s="509"/>
      <c r="K99" s="515">
        <v>87</v>
      </c>
      <c r="L99" s="516" t="s">
        <v>432</v>
      </c>
      <c r="M99" s="508"/>
      <c r="N99" s="509"/>
      <c r="P99" s="515">
        <v>87</v>
      </c>
      <c r="Q99" s="516" t="s">
        <v>432</v>
      </c>
      <c r="R99" s="508"/>
      <c r="S99" s="509"/>
    </row>
    <row r="100" spans="1:19">
      <c r="A100" s="515">
        <v>88</v>
      </c>
      <c r="B100" s="516" t="s">
        <v>433</v>
      </c>
      <c r="C100" s="508"/>
      <c r="D100" s="509"/>
      <c r="E100" s="508"/>
      <c r="F100" s="515">
        <v>88</v>
      </c>
      <c r="G100" s="516" t="s">
        <v>433</v>
      </c>
      <c r="H100" s="508"/>
      <c r="I100" s="509"/>
      <c r="K100" s="515">
        <v>88</v>
      </c>
      <c r="L100" s="516" t="s">
        <v>433</v>
      </c>
      <c r="M100" s="508"/>
      <c r="N100" s="509"/>
      <c r="P100" s="515">
        <v>88</v>
      </c>
      <c r="Q100" s="516" t="s">
        <v>433</v>
      </c>
      <c r="R100" s="508"/>
      <c r="S100" s="509"/>
    </row>
    <row r="101" spans="1:19">
      <c r="A101" s="515">
        <v>89</v>
      </c>
      <c r="B101" s="516" t="s">
        <v>434</v>
      </c>
      <c r="C101" s="508"/>
      <c r="D101" s="509"/>
      <c r="E101" s="508"/>
      <c r="F101" s="515">
        <v>89</v>
      </c>
      <c r="G101" s="516" t="s">
        <v>434</v>
      </c>
      <c r="H101" s="508"/>
      <c r="I101" s="509"/>
      <c r="K101" s="515">
        <v>89</v>
      </c>
      <c r="L101" s="516" t="s">
        <v>434</v>
      </c>
      <c r="M101" s="508"/>
      <c r="N101" s="509"/>
      <c r="P101" s="515">
        <v>89</v>
      </c>
      <c r="Q101" s="516" t="s">
        <v>434</v>
      </c>
      <c r="R101" s="508"/>
      <c r="S101" s="509"/>
    </row>
    <row r="102" spans="1:19">
      <c r="A102" s="515">
        <v>90</v>
      </c>
      <c r="B102" s="516" t="s">
        <v>435</v>
      </c>
      <c r="C102" s="508"/>
      <c r="D102" s="509"/>
      <c r="E102" s="508"/>
      <c r="F102" s="515">
        <v>90</v>
      </c>
      <c r="G102" s="516" t="s">
        <v>435</v>
      </c>
      <c r="H102" s="508"/>
      <c r="I102" s="509"/>
      <c r="K102" s="515">
        <v>90</v>
      </c>
      <c r="L102" s="516" t="s">
        <v>435</v>
      </c>
      <c r="M102" s="508"/>
      <c r="N102" s="509"/>
      <c r="P102" s="515">
        <v>90</v>
      </c>
      <c r="Q102" s="516" t="s">
        <v>435</v>
      </c>
      <c r="R102" s="508"/>
      <c r="S102" s="509"/>
    </row>
    <row r="103" spans="1:19">
      <c r="A103" s="515">
        <v>91</v>
      </c>
      <c r="B103" s="516" t="s">
        <v>436</v>
      </c>
      <c r="C103" s="508"/>
      <c r="D103" s="509"/>
      <c r="E103" s="508"/>
      <c r="F103" s="515">
        <v>91</v>
      </c>
      <c r="G103" s="516" t="s">
        <v>436</v>
      </c>
      <c r="H103" s="508"/>
      <c r="I103" s="509"/>
      <c r="K103" s="515">
        <v>91</v>
      </c>
      <c r="L103" s="516" t="s">
        <v>436</v>
      </c>
      <c r="M103" s="508"/>
      <c r="N103" s="509"/>
      <c r="P103" s="515">
        <v>91</v>
      </c>
      <c r="Q103" s="516" t="s">
        <v>436</v>
      </c>
      <c r="R103" s="508"/>
      <c r="S103" s="509"/>
    </row>
    <row r="104" spans="1:19">
      <c r="A104" s="515">
        <v>92</v>
      </c>
      <c r="B104" s="516" t="s">
        <v>437</v>
      </c>
      <c r="C104" s="508"/>
      <c r="D104" s="509"/>
      <c r="E104" s="508"/>
      <c r="F104" s="515">
        <v>92</v>
      </c>
      <c r="G104" s="516" t="s">
        <v>437</v>
      </c>
      <c r="H104" s="508"/>
      <c r="I104" s="509"/>
      <c r="K104" s="515">
        <v>92</v>
      </c>
      <c r="L104" s="516" t="s">
        <v>437</v>
      </c>
      <c r="M104" s="508"/>
      <c r="N104" s="509"/>
      <c r="P104" s="515">
        <v>92</v>
      </c>
      <c r="Q104" s="516" t="s">
        <v>437</v>
      </c>
      <c r="R104" s="508"/>
      <c r="S104" s="509"/>
    </row>
    <row r="105" spans="1:19">
      <c r="A105" s="515">
        <v>93</v>
      </c>
      <c r="B105" s="516" t="s">
        <v>438</v>
      </c>
      <c r="C105" s="508"/>
      <c r="D105" s="509"/>
      <c r="E105" s="508"/>
      <c r="F105" s="515">
        <v>93</v>
      </c>
      <c r="G105" s="516" t="s">
        <v>438</v>
      </c>
      <c r="H105" s="508"/>
      <c r="I105" s="509"/>
      <c r="K105" s="515">
        <v>93</v>
      </c>
      <c r="L105" s="516" t="s">
        <v>438</v>
      </c>
      <c r="M105" s="508"/>
      <c r="N105" s="509"/>
      <c r="P105" s="515">
        <v>93</v>
      </c>
      <c r="Q105" s="516" t="s">
        <v>438</v>
      </c>
      <c r="R105" s="508"/>
      <c r="S105" s="509"/>
    </row>
    <row r="106" spans="1:19">
      <c r="A106" s="515">
        <v>94</v>
      </c>
      <c r="B106" s="516" t="s">
        <v>439</v>
      </c>
      <c r="C106" s="508"/>
      <c r="D106" s="509"/>
      <c r="E106" s="508"/>
      <c r="F106" s="515">
        <v>94</v>
      </c>
      <c r="G106" s="516" t="s">
        <v>439</v>
      </c>
      <c r="H106" s="508"/>
      <c r="I106" s="509"/>
      <c r="K106" s="515">
        <v>94</v>
      </c>
      <c r="L106" s="516" t="s">
        <v>439</v>
      </c>
      <c r="M106" s="508"/>
      <c r="N106" s="509"/>
      <c r="P106" s="515">
        <v>94</v>
      </c>
      <c r="Q106" s="516" t="s">
        <v>439</v>
      </c>
      <c r="R106" s="508"/>
      <c r="S106" s="509"/>
    </row>
    <row r="107" spans="1:19">
      <c r="A107" s="515">
        <v>95</v>
      </c>
      <c r="B107" s="516" t="s">
        <v>440</v>
      </c>
      <c r="C107" s="508"/>
      <c r="D107" s="509"/>
      <c r="E107" s="508"/>
      <c r="F107" s="515">
        <v>95</v>
      </c>
      <c r="G107" s="516" t="s">
        <v>440</v>
      </c>
      <c r="H107" s="508"/>
      <c r="I107" s="509"/>
      <c r="K107" s="515">
        <v>95</v>
      </c>
      <c r="L107" s="516" t="s">
        <v>440</v>
      </c>
      <c r="M107" s="508"/>
      <c r="N107" s="509"/>
      <c r="P107" s="515">
        <v>95</v>
      </c>
      <c r="Q107" s="516" t="s">
        <v>440</v>
      </c>
      <c r="R107" s="508"/>
      <c r="S107" s="509"/>
    </row>
    <row r="108" spans="1:19">
      <c r="A108" s="515">
        <v>96</v>
      </c>
      <c r="B108" s="516" t="s">
        <v>441</v>
      </c>
      <c r="C108" s="508"/>
      <c r="D108" s="509"/>
      <c r="E108" s="508"/>
      <c r="F108" s="515">
        <v>96</v>
      </c>
      <c r="G108" s="516" t="s">
        <v>441</v>
      </c>
      <c r="H108" s="508"/>
      <c r="I108" s="509"/>
      <c r="K108" s="515">
        <v>96</v>
      </c>
      <c r="L108" s="516" t="s">
        <v>441</v>
      </c>
      <c r="M108" s="508"/>
      <c r="N108" s="509"/>
      <c r="P108" s="515">
        <v>96</v>
      </c>
      <c r="Q108" s="516" t="s">
        <v>441</v>
      </c>
      <c r="R108" s="508"/>
      <c r="S108" s="509"/>
    </row>
    <row r="109" spans="1:19">
      <c r="A109" s="515">
        <v>97</v>
      </c>
      <c r="B109" s="516" t="s">
        <v>442</v>
      </c>
      <c r="C109" s="508"/>
      <c r="D109" s="509"/>
      <c r="E109" s="508"/>
      <c r="F109" s="515">
        <v>97</v>
      </c>
      <c r="G109" s="516" t="s">
        <v>442</v>
      </c>
      <c r="H109" s="508"/>
      <c r="I109" s="509"/>
      <c r="K109" s="515">
        <v>97</v>
      </c>
      <c r="L109" s="516" t="s">
        <v>442</v>
      </c>
      <c r="M109" s="508"/>
      <c r="N109" s="509"/>
      <c r="P109" s="515">
        <v>97</v>
      </c>
      <c r="Q109" s="516" t="s">
        <v>442</v>
      </c>
      <c r="R109" s="508"/>
      <c r="S109" s="509"/>
    </row>
    <row r="110" spans="1:19">
      <c r="A110" s="515">
        <v>98</v>
      </c>
      <c r="B110" s="516" t="s">
        <v>443</v>
      </c>
      <c r="C110" s="508"/>
      <c r="D110" s="509"/>
      <c r="E110" s="508"/>
      <c r="F110" s="515">
        <v>98</v>
      </c>
      <c r="G110" s="516" t="s">
        <v>443</v>
      </c>
      <c r="H110" s="508"/>
      <c r="I110" s="509"/>
      <c r="K110" s="515">
        <v>98</v>
      </c>
      <c r="L110" s="516" t="s">
        <v>443</v>
      </c>
      <c r="M110" s="508"/>
      <c r="N110" s="509"/>
      <c r="P110" s="515">
        <v>98</v>
      </c>
      <c r="Q110" s="516" t="s">
        <v>443</v>
      </c>
      <c r="R110" s="508"/>
      <c r="S110" s="509"/>
    </row>
    <row r="111" spans="1:19">
      <c r="A111" s="515">
        <v>99</v>
      </c>
      <c r="B111" s="516" t="s">
        <v>444</v>
      </c>
      <c r="C111" s="508"/>
      <c r="D111" s="509"/>
      <c r="E111" s="508"/>
      <c r="F111" s="515">
        <v>99</v>
      </c>
      <c r="G111" s="516" t="s">
        <v>444</v>
      </c>
      <c r="H111" s="508"/>
      <c r="I111" s="509"/>
      <c r="K111" s="515">
        <v>99</v>
      </c>
      <c r="L111" s="516" t="s">
        <v>444</v>
      </c>
      <c r="M111" s="508"/>
      <c r="N111" s="509"/>
      <c r="P111" s="515">
        <v>99</v>
      </c>
      <c r="Q111" s="516" t="s">
        <v>444</v>
      </c>
      <c r="R111" s="508"/>
      <c r="S111" s="509"/>
    </row>
    <row r="112" spans="1:19" ht="13.5" thickBot="1">
      <c r="A112" s="517">
        <v>100</v>
      </c>
      <c r="B112" s="518" t="s">
        <v>445</v>
      </c>
      <c r="C112" s="519"/>
      <c r="D112" s="520"/>
      <c r="E112" s="508"/>
      <c r="F112" s="517">
        <v>100</v>
      </c>
      <c r="G112" s="518" t="s">
        <v>445</v>
      </c>
      <c r="H112" s="519"/>
      <c r="I112" s="520"/>
      <c r="K112" s="517">
        <v>100</v>
      </c>
      <c r="L112" s="518" t="s">
        <v>445</v>
      </c>
      <c r="M112" s="519"/>
      <c r="N112" s="520"/>
      <c r="P112" s="517">
        <v>100</v>
      </c>
      <c r="Q112" s="518" t="s">
        <v>445</v>
      </c>
      <c r="R112" s="519"/>
      <c r="S112" s="520"/>
    </row>
    <row r="118" spans="1:4">
      <c r="A118" s="532" t="s">
        <v>451</v>
      </c>
    </row>
    <row r="119" spans="1:4" ht="13.5" thickBot="1"/>
    <row r="120" spans="1:4" ht="13.5" thickBot="1">
      <c r="A120" s="521"/>
      <c r="B120" s="522"/>
      <c r="C120" s="522"/>
      <c r="D120" s="523"/>
    </row>
    <row r="121" spans="1:4" ht="13.5" thickBot="1">
      <c r="A121" s="525"/>
      <c r="D121" s="526"/>
    </row>
    <row r="122" spans="1:4" ht="15.75" thickBot="1">
      <c r="A122" s="998" t="e">
        <v>#REF!</v>
      </c>
      <c r="B122" s="999"/>
      <c r="C122" s="505"/>
      <c r="D122" s="506"/>
    </row>
    <row r="123" spans="1:4">
      <c r="A123" s="992"/>
      <c r="B123" s="993"/>
      <c r="C123" s="505"/>
      <c r="D123" s="506"/>
    </row>
    <row r="124" spans="1:4">
      <c r="A124" s="507"/>
      <c r="B124" s="508"/>
      <c r="C124" s="508"/>
      <c r="D124" s="509"/>
    </row>
    <row r="125" spans="1:4">
      <c r="A125" s="1000" t="e">
        <f>IF(OR((A122&gt;9999999999),(A122&lt;0)),"Invalid Entry - More than 1000 crore OR -ve value",IF(A122=0, "",+CONCATENATE(U121,B132,D132,B131,D131,B130,D130,B129,D129,B128,D128,B127," Only")))</f>
        <v>#REF!</v>
      </c>
      <c r="B125" s="1001"/>
      <c r="C125" s="1001"/>
      <c r="D125" s="1002"/>
    </row>
    <row r="126" spans="1:4">
      <c r="A126" s="507"/>
      <c r="B126" s="508"/>
      <c r="C126" s="508"/>
      <c r="D126" s="509"/>
    </row>
    <row r="127" spans="1:4">
      <c r="A127" s="510" t="e">
        <f>-INT(A122/100)*100+ROUND(A122,0)</f>
        <v>#REF!</v>
      </c>
      <c r="B127" s="508" t="e">
        <f t="shared" ref="B127:B132" si="6">IF(A127=0,"",LOOKUP(A127,$A$13:$A$112,$B$13:$B$112))</f>
        <v>#REF!</v>
      </c>
      <c r="C127" s="508"/>
      <c r="D127" s="511"/>
    </row>
    <row r="128" spans="1:4">
      <c r="A128" s="510" t="e">
        <f>-INT(A122/1000)*10+INT(A122/100)</f>
        <v>#REF!</v>
      </c>
      <c r="B128" s="508" t="e">
        <f t="shared" si="6"/>
        <v>#REF!</v>
      </c>
      <c r="C128" s="508"/>
      <c r="D128" s="511" t="e">
        <f>+IF(B128="",""," Hundred ")</f>
        <v>#REF!</v>
      </c>
    </row>
    <row r="129" spans="1:4">
      <c r="A129" s="510" t="e">
        <f>-INT(A122/100000)*100+INT(A122/1000)</f>
        <v>#REF!</v>
      </c>
      <c r="B129" s="508" t="e">
        <f t="shared" si="6"/>
        <v>#REF!</v>
      </c>
      <c r="C129" s="508"/>
      <c r="D129" s="511" t="e">
        <f>IF((B129=""),IF(C129="",""," Thousand ")," Thousand ")</f>
        <v>#REF!</v>
      </c>
    </row>
    <row r="130" spans="1:4">
      <c r="A130" s="510" t="e">
        <f>-INT(A122/10000000)*100+INT(A122/100000)</f>
        <v>#REF!</v>
      </c>
      <c r="B130" s="508" t="e">
        <f t="shared" si="6"/>
        <v>#REF!</v>
      </c>
      <c r="C130" s="508"/>
      <c r="D130" s="511" t="e">
        <f>IF((B130=""),IF(C130="",""," Lac ")," Lac ")</f>
        <v>#REF!</v>
      </c>
    </row>
    <row r="131" spans="1:4">
      <c r="A131" s="510" t="e">
        <f>-INT(A122/1000000000)*100+INT(A122/10000000)</f>
        <v>#REF!</v>
      </c>
      <c r="B131" s="512" t="e">
        <f t="shared" si="6"/>
        <v>#REF!</v>
      </c>
      <c r="C131" s="508"/>
      <c r="D131" s="511" t="e">
        <f>IF((B131=""),IF(C131="",""," Crore ")," Crore ")</f>
        <v>#REF!</v>
      </c>
    </row>
    <row r="132" spans="1:4">
      <c r="A132" s="513" t="e">
        <f>-INT(A122/10000000000)*1000+INT(A122/1000000000)</f>
        <v>#REF!</v>
      </c>
      <c r="B132" s="512" t="e">
        <f t="shared" si="6"/>
        <v>#REF!</v>
      </c>
      <c r="C132" s="508"/>
      <c r="D132" s="511" t="e">
        <f>IF((B132=""),IF(C132="",""," Hundred ")," Hundred ")</f>
        <v>#REF!</v>
      </c>
    </row>
    <row r="133" spans="1:4">
      <c r="A133" s="514"/>
      <c r="B133" s="508"/>
      <c r="C133" s="508"/>
      <c r="D133" s="509"/>
    </row>
    <row r="134" spans="1:4">
      <c r="A134" s="515">
        <v>1</v>
      </c>
      <c r="B134" s="516" t="s">
        <v>346</v>
      </c>
      <c r="C134" s="508"/>
      <c r="D134" s="509"/>
    </row>
    <row r="135" spans="1:4">
      <c r="A135" s="515">
        <v>2</v>
      </c>
      <c r="B135" s="516" t="s">
        <v>347</v>
      </c>
      <c r="C135" s="508"/>
      <c r="D135" s="509"/>
    </row>
    <row r="136" spans="1:4">
      <c r="A136" s="515">
        <v>3</v>
      </c>
      <c r="B136" s="516" t="s">
        <v>348</v>
      </c>
      <c r="C136" s="508"/>
      <c r="D136" s="509"/>
    </row>
    <row r="137" spans="1:4">
      <c r="A137" s="515">
        <v>4</v>
      </c>
      <c r="B137" s="516" t="s">
        <v>349</v>
      </c>
      <c r="C137" s="508"/>
      <c r="D137" s="509"/>
    </row>
    <row r="138" spans="1:4">
      <c r="A138" s="515">
        <v>5</v>
      </c>
      <c r="B138" s="516" t="s">
        <v>350</v>
      </c>
      <c r="C138" s="508"/>
      <c r="D138" s="509"/>
    </row>
    <row r="139" spans="1:4">
      <c r="A139" s="515">
        <v>6</v>
      </c>
      <c r="B139" s="516" t="s">
        <v>351</v>
      </c>
      <c r="C139" s="508"/>
      <c r="D139" s="509"/>
    </row>
    <row r="140" spans="1:4">
      <c r="A140" s="515">
        <v>7</v>
      </c>
      <c r="B140" s="516" t="s">
        <v>352</v>
      </c>
      <c r="C140" s="508"/>
      <c r="D140" s="509"/>
    </row>
    <row r="141" spans="1:4">
      <c r="A141" s="515">
        <v>8</v>
      </c>
      <c r="B141" s="516" t="s">
        <v>353</v>
      </c>
      <c r="C141" s="508"/>
      <c r="D141" s="509"/>
    </row>
    <row r="142" spans="1:4">
      <c r="A142" s="515">
        <v>9</v>
      </c>
      <c r="B142" s="516" t="s">
        <v>354</v>
      </c>
      <c r="C142" s="508"/>
      <c r="D142" s="509"/>
    </row>
    <row r="143" spans="1:4">
      <c r="A143" s="515">
        <v>10</v>
      </c>
      <c r="B143" s="516" t="s">
        <v>355</v>
      </c>
      <c r="C143" s="508"/>
      <c r="D143" s="509"/>
    </row>
    <row r="144" spans="1:4">
      <c r="A144" s="515">
        <v>11</v>
      </c>
      <c r="B144" s="516" t="s">
        <v>356</v>
      </c>
      <c r="C144" s="508"/>
      <c r="D144" s="509"/>
    </row>
    <row r="145" spans="1:4">
      <c r="A145" s="515">
        <v>12</v>
      </c>
      <c r="B145" s="516" t="s">
        <v>357</v>
      </c>
      <c r="C145" s="508"/>
      <c r="D145" s="509"/>
    </row>
    <row r="146" spans="1:4">
      <c r="A146" s="515">
        <v>13</v>
      </c>
      <c r="B146" s="516" t="s">
        <v>358</v>
      </c>
      <c r="C146" s="508"/>
      <c r="D146" s="509"/>
    </row>
    <row r="147" spans="1:4">
      <c r="A147" s="515">
        <v>14</v>
      </c>
      <c r="B147" s="516" t="s">
        <v>359</v>
      </c>
      <c r="C147" s="508"/>
      <c r="D147" s="509"/>
    </row>
    <row r="148" spans="1:4">
      <c r="A148" s="515">
        <v>15</v>
      </c>
      <c r="B148" s="516" t="s">
        <v>360</v>
      </c>
      <c r="C148" s="508"/>
      <c r="D148" s="509"/>
    </row>
    <row r="149" spans="1:4">
      <c r="A149" s="515">
        <v>16</v>
      </c>
      <c r="B149" s="516" t="s">
        <v>361</v>
      </c>
      <c r="C149" s="508"/>
      <c r="D149" s="509"/>
    </row>
    <row r="150" spans="1:4">
      <c r="A150" s="515">
        <v>17</v>
      </c>
      <c r="B150" s="516" t="s">
        <v>362</v>
      </c>
      <c r="C150" s="508"/>
      <c r="D150" s="509"/>
    </row>
    <row r="151" spans="1:4">
      <c r="A151" s="515">
        <v>18</v>
      </c>
      <c r="B151" s="516" t="s">
        <v>363</v>
      </c>
      <c r="C151" s="508"/>
      <c r="D151" s="509"/>
    </row>
    <row r="152" spans="1:4">
      <c r="A152" s="515">
        <v>19</v>
      </c>
      <c r="B152" s="516" t="s">
        <v>364</v>
      </c>
      <c r="C152" s="508"/>
      <c r="D152" s="509"/>
    </row>
    <row r="153" spans="1:4">
      <c r="A153" s="515">
        <v>20</v>
      </c>
      <c r="B153" s="516" t="s">
        <v>365</v>
      </c>
      <c r="C153" s="508"/>
      <c r="D153" s="509"/>
    </row>
    <row r="154" spans="1:4">
      <c r="A154" s="515">
        <v>21</v>
      </c>
      <c r="B154" s="516" t="s">
        <v>366</v>
      </c>
      <c r="C154" s="508"/>
      <c r="D154" s="509"/>
    </row>
    <row r="155" spans="1:4">
      <c r="A155" s="515">
        <v>22</v>
      </c>
      <c r="B155" s="516" t="s">
        <v>367</v>
      </c>
      <c r="C155" s="508"/>
      <c r="D155" s="509"/>
    </row>
    <row r="156" spans="1:4">
      <c r="A156" s="515">
        <v>23</v>
      </c>
      <c r="B156" s="516" t="s">
        <v>368</v>
      </c>
      <c r="C156" s="508"/>
      <c r="D156" s="509"/>
    </row>
    <row r="157" spans="1:4">
      <c r="A157" s="515">
        <v>24</v>
      </c>
      <c r="B157" s="516" t="s">
        <v>369</v>
      </c>
      <c r="C157" s="508"/>
      <c r="D157" s="509"/>
    </row>
    <row r="158" spans="1:4">
      <c r="A158" s="515">
        <v>25</v>
      </c>
      <c r="B158" s="516" t="s">
        <v>370</v>
      </c>
      <c r="C158" s="508"/>
      <c r="D158" s="509"/>
    </row>
    <row r="159" spans="1:4">
      <c r="A159" s="515">
        <v>26</v>
      </c>
      <c r="B159" s="516" t="s">
        <v>371</v>
      </c>
      <c r="C159" s="508"/>
      <c r="D159" s="509"/>
    </row>
    <row r="160" spans="1:4">
      <c r="A160" s="515">
        <v>27</v>
      </c>
      <c r="B160" s="516" t="s">
        <v>372</v>
      </c>
      <c r="C160" s="508"/>
      <c r="D160" s="509"/>
    </row>
    <row r="161" spans="1:4">
      <c r="A161" s="515">
        <v>28</v>
      </c>
      <c r="B161" s="516" t="s">
        <v>373</v>
      </c>
      <c r="C161" s="508"/>
      <c r="D161" s="509"/>
    </row>
    <row r="162" spans="1:4">
      <c r="A162" s="515">
        <v>29</v>
      </c>
      <c r="B162" s="516" t="s">
        <v>374</v>
      </c>
      <c r="C162" s="508"/>
      <c r="D162" s="509"/>
    </row>
    <row r="163" spans="1:4">
      <c r="A163" s="515">
        <v>30</v>
      </c>
      <c r="B163" s="516" t="s">
        <v>375</v>
      </c>
      <c r="C163" s="508"/>
      <c r="D163" s="509"/>
    </row>
    <row r="164" spans="1:4">
      <c r="A164" s="515">
        <v>31</v>
      </c>
      <c r="B164" s="516" t="s">
        <v>376</v>
      </c>
      <c r="C164" s="508"/>
      <c r="D164" s="509"/>
    </row>
    <row r="165" spans="1:4">
      <c r="A165" s="515">
        <v>32</v>
      </c>
      <c r="B165" s="516" t="s">
        <v>377</v>
      </c>
      <c r="C165" s="508"/>
      <c r="D165" s="509"/>
    </row>
    <row r="166" spans="1:4">
      <c r="A166" s="515">
        <v>33</v>
      </c>
      <c r="B166" s="516" t="s">
        <v>378</v>
      </c>
      <c r="C166" s="508"/>
      <c r="D166" s="509"/>
    </row>
    <row r="167" spans="1:4">
      <c r="A167" s="515">
        <v>34</v>
      </c>
      <c r="B167" s="516" t="s">
        <v>379</v>
      </c>
      <c r="C167" s="508"/>
      <c r="D167" s="509"/>
    </row>
    <row r="168" spans="1:4">
      <c r="A168" s="515">
        <v>35</v>
      </c>
      <c r="B168" s="516" t="s">
        <v>380</v>
      </c>
      <c r="C168" s="508"/>
      <c r="D168" s="509"/>
    </row>
    <row r="169" spans="1:4">
      <c r="A169" s="515">
        <v>36</v>
      </c>
      <c r="B169" s="516" t="s">
        <v>381</v>
      </c>
      <c r="C169" s="508"/>
      <c r="D169" s="509"/>
    </row>
    <row r="170" spans="1:4">
      <c r="A170" s="515">
        <v>37</v>
      </c>
      <c r="B170" s="516" t="s">
        <v>382</v>
      </c>
      <c r="C170" s="508"/>
      <c r="D170" s="509"/>
    </row>
    <row r="171" spans="1:4">
      <c r="A171" s="515">
        <v>38</v>
      </c>
      <c r="B171" s="516" t="s">
        <v>383</v>
      </c>
      <c r="C171" s="508"/>
      <c r="D171" s="509"/>
    </row>
    <row r="172" spans="1:4">
      <c r="A172" s="515">
        <v>39</v>
      </c>
      <c r="B172" s="516" t="s">
        <v>384</v>
      </c>
      <c r="C172" s="508"/>
      <c r="D172" s="509"/>
    </row>
    <row r="173" spans="1:4">
      <c r="A173" s="515">
        <v>40</v>
      </c>
      <c r="B173" s="516" t="s">
        <v>385</v>
      </c>
      <c r="C173" s="508"/>
      <c r="D173" s="509"/>
    </row>
    <row r="174" spans="1:4">
      <c r="A174" s="515">
        <v>41</v>
      </c>
      <c r="B174" s="516" t="s">
        <v>386</v>
      </c>
      <c r="C174" s="508"/>
      <c r="D174" s="509"/>
    </row>
    <row r="175" spans="1:4">
      <c r="A175" s="515">
        <v>42</v>
      </c>
      <c r="B175" s="516" t="s">
        <v>387</v>
      </c>
      <c r="C175" s="508"/>
      <c r="D175" s="509"/>
    </row>
    <row r="176" spans="1:4">
      <c r="A176" s="515">
        <v>43</v>
      </c>
      <c r="B176" s="516" t="s">
        <v>388</v>
      </c>
      <c r="C176" s="508"/>
      <c r="D176" s="509"/>
    </row>
    <row r="177" spans="1:4">
      <c r="A177" s="515">
        <v>44</v>
      </c>
      <c r="B177" s="516" t="s">
        <v>389</v>
      </c>
      <c r="C177" s="508"/>
      <c r="D177" s="509"/>
    </row>
    <row r="178" spans="1:4">
      <c r="A178" s="515">
        <v>45</v>
      </c>
      <c r="B178" s="516" t="s">
        <v>390</v>
      </c>
      <c r="C178" s="508"/>
      <c r="D178" s="509"/>
    </row>
    <row r="179" spans="1:4">
      <c r="A179" s="515">
        <v>46</v>
      </c>
      <c r="B179" s="516" t="s">
        <v>391</v>
      </c>
      <c r="C179" s="508"/>
      <c r="D179" s="509"/>
    </row>
    <row r="180" spans="1:4">
      <c r="A180" s="515">
        <v>47</v>
      </c>
      <c r="B180" s="516" t="s">
        <v>392</v>
      </c>
      <c r="C180" s="508"/>
      <c r="D180" s="509"/>
    </row>
    <row r="181" spans="1:4">
      <c r="A181" s="515">
        <v>48</v>
      </c>
      <c r="B181" s="516" t="s">
        <v>393</v>
      </c>
      <c r="C181" s="508"/>
      <c r="D181" s="509"/>
    </row>
    <row r="182" spans="1:4">
      <c r="A182" s="515">
        <v>49</v>
      </c>
      <c r="B182" s="516" t="s">
        <v>394</v>
      </c>
      <c r="C182" s="508"/>
      <c r="D182" s="509"/>
    </row>
    <row r="183" spans="1:4">
      <c r="A183" s="515">
        <v>50</v>
      </c>
      <c r="B183" s="516" t="s">
        <v>395</v>
      </c>
      <c r="C183" s="508"/>
      <c r="D183" s="509"/>
    </row>
    <row r="184" spans="1:4">
      <c r="A184" s="515">
        <v>51</v>
      </c>
      <c r="B184" s="516" t="s">
        <v>396</v>
      </c>
      <c r="C184" s="508"/>
      <c r="D184" s="509"/>
    </row>
    <row r="185" spans="1:4">
      <c r="A185" s="515">
        <v>52</v>
      </c>
      <c r="B185" s="516" t="s">
        <v>397</v>
      </c>
      <c r="C185" s="508"/>
      <c r="D185" s="509"/>
    </row>
    <row r="186" spans="1:4">
      <c r="A186" s="515">
        <v>53</v>
      </c>
      <c r="B186" s="516" t="s">
        <v>398</v>
      </c>
      <c r="C186" s="508"/>
      <c r="D186" s="509"/>
    </row>
    <row r="187" spans="1:4">
      <c r="A187" s="515">
        <v>54</v>
      </c>
      <c r="B187" s="516" t="s">
        <v>399</v>
      </c>
      <c r="C187" s="508"/>
      <c r="D187" s="509"/>
    </row>
    <row r="188" spans="1:4">
      <c r="A188" s="515">
        <v>55</v>
      </c>
      <c r="B188" s="516" t="s">
        <v>400</v>
      </c>
      <c r="C188" s="508"/>
      <c r="D188" s="509"/>
    </row>
    <row r="189" spans="1:4">
      <c r="A189" s="515">
        <v>56</v>
      </c>
      <c r="B189" s="516" t="s">
        <v>401</v>
      </c>
      <c r="C189" s="508"/>
      <c r="D189" s="509"/>
    </row>
    <row r="190" spans="1:4">
      <c r="A190" s="515">
        <v>57</v>
      </c>
      <c r="B190" s="516" t="s">
        <v>402</v>
      </c>
      <c r="C190" s="508"/>
      <c r="D190" s="509"/>
    </row>
    <row r="191" spans="1:4">
      <c r="A191" s="515">
        <v>58</v>
      </c>
      <c r="B191" s="516" t="s">
        <v>403</v>
      </c>
      <c r="C191" s="508"/>
      <c r="D191" s="509"/>
    </row>
    <row r="192" spans="1:4">
      <c r="A192" s="515">
        <v>59</v>
      </c>
      <c r="B192" s="516" t="s">
        <v>404</v>
      </c>
      <c r="C192" s="508"/>
      <c r="D192" s="509"/>
    </row>
    <row r="193" spans="1:4">
      <c r="A193" s="515">
        <v>60</v>
      </c>
      <c r="B193" s="516" t="s">
        <v>405</v>
      </c>
      <c r="C193" s="508"/>
      <c r="D193" s="509"/>
    </row>
    <row r="194" spans="1:4">
      <c r="A194" s="515">
        <v>61</v>
      </c>
      <c r="B194" s="516" t="s">
        <v>406</v>
      </c>
      <c r="C194" s="508"/>
      <c r="D194" s="509"/>
    </row>
    <row r="195" spans="1:4">
      <c r="A195" s="515">
        <v>62</v>
      </c>
      <c r="B195" s="516" t="s">
        <v>407</v>
      </c>
      <c r="C195" s="508"/>
      <c r="D195" s="509"/>
    </row>
    <row r="196" spans="1:4">
      <c r="A196" s="515">
        <v>63</v>
      </c>
      <c r="B196" s="516" t="s">
        <v>408</v>
      </c>
      <c r="C196" s="508"/>
      <c r="D196" s="509"/>
    </row>
    <row r="197" spans="1:4">
      <c r="A197" s="515">
        <v>64</v>
      </c>
      <c r="B197" s="516" t="s">
        <v>409</v>
      </c>
      <c r="C197" s="508"/>
      <c r="D197" s="509"/>
    </row>
    <row r="198" spans="1:4">
      <c r="A198" s="515">
        <v>65</v>
      </c>
      <c r="B198" s="516" t="s">
        <v>410</v>
      </c>
      <c r="C198" s="508"/>
      <c r="D198" s="509"/>
    </row>
    <row r="199" spans="1:4">
      <c r="A199" s="515">
        <v>66</v>
      </c>
      <c r="B199" s="516" t="s">
        <v>411</v>
      </c>
      <c r="C199" s="508"/>
      <c r="D199" s="509"/>
    </row>
    <row r="200" spans="1:4">
      <c r="A200" s="515">
        <v>67</v>
      </c>
      <c r="B200" s="516" t="s">
        <v>412</v>
      </c>
      <c r="C200" s="508"/>
      <c r="D200" s="509"/>
    </row>
    <row r="201" spans="1:4">
      <c r="A201" s="515">
        <v>68</v>
      </c>
      <c r="B201" s="516" t="s">
        <v>413</v>
      </c>
      <c r="C201" s="508"/>
      <c r="D201" s="509"/>
    </row>
    <row r="202" spans="1:4">
      <c r="A202" s="515">
        <v>69</v>
      </c>
      <c r="B202" s="516" t="s">
        <v>414</v>
      </c>
      <c r="C202" s="508"/>
      <c r="D202" s="509"/>
    </row>
    <row r="203" spans="1:4">
      <c r="A203" s="515">
        <v>70</v>
      </c>
      <c r="B203" s="516" t="s">
        <v>415</v>
      </c>
      <c r="C203" s="508"/>
      <c r="D203" s="509"/>
    </row>
    <row r="204" spans="1:4">
      <c r="A204" s="515">
        <v>71</v>
      </c>
      <c r="B204" s="516" t="s">
        <v>416</v>
      </c>
      <c r="C204" s="508"/>
      <c r="D204" s="509"/>
    </row>
    <row r="205" spans="1:4">
      <c r="A205" s="515">
        <v>72</v>
      </c>
      <c r="B205" s="516" t="s">
        <v>417</v>
      </c>
      <c r="C205" s="508"/>
      <c r="D205" s="509"/>
    </row>
    <row r="206" spans="1:4">
      <c r="A206" s="515">
        <v>73</v>
      </c>
      <c r="B206" s="516" t="s">
        <v>418</v>
      </c>
      <c r="C206" s="508"/>
      <c r="D206" s="509"/>
    </row>
    <row r="207" spans="1:4">
      <c r="A207" s="515">
        <v>74</v>
      </c>
      <c r="B207" s="516" t="s">
        <v>419</v>
      </c>
      <c r="C207" s="508"/>
      <c r="D207" s="509"/>
    </row>
    <row r="208" spans="1:4">
      <c r="A208" s="515">
        <v>75</v>
      </c>
      <c r="B208" s="516" t="s">
        <v>420</v>
      </c>
      <c r="C208" s="508"/>
      <c r="D208" s="509"/>
    </row>
    <row r="209" spans="1:4">
      <c r="A209" s="515">
        <v>76</v>
      </c>
      <c r="B209" s="516" t="s">
        <v>421</v>
      </c>
      <c r="C209" s="508"/>
      <c r="D209" s="509"/>
    </row>
    <row r="210" spans="1:4">
      <c r="A210" s="515">
        <v>77</v>
      </c>
      <c r="B210" s="516" t="s">
        <v>422</v>
      </c>
      <c r="C210" s="508"/>
      <c r="D210" s="509"/>
    </row>
    <row r="211" spans="1:4">
      <c r="A211" s="515">
        <v>78</v>
      </c>
      <c r="B211" s="516" t="s">
        <v>423</v>
      </c>
      <c r="C211" s="508"/>
      <c r="D211" s="509"/>
    </row>
    <row r="212" spans="1:4">
      <c r="A212" s="515">
        <v>79</v>
      </c>
      <c r="B212" s="516" t="s">
        <v>424</v>
      </c>
      <c r="C212" s="508"/>
      <c r="D212" s="509"/>
    </row>
    <row r="213" spans="1:4">
      <c r="A213" s="515">
        <v>80</v>
      </c>
      <c r="B213" s="516" t="s">
        <v>425</v>
      </c>
      <c r="C213" s="508"/>
      <c r="D213" s="509"/>
    </row>
    <row r="214" spans="1:4">
      <c r="A214" s="515">
        <v>81</v>
      </c>
      <c r="B214" s="516" t="s">
        <v>426</v>
      </c>
      <c r="C214" s="508"/>
      <c r="D214" s="509"/>
    </row>
    <row r="215" spans="1:4">
      <c r="A215" s="515">
        <v>82</v>
      </c>
      <c r="B215" s="516" t="s">
        <v>427</v>
      </c>
      <c r="C215" s="508"/>
      <c r="D215" s="509"/>
    </row>
    <row r="216" spans="1:4">
      <c r="A216" s="515">
        <v>83</v>
      </c>
      <c r="B216" s="516" t="s">
        <v>428</v>
      </c>
      <c r="C216" s="508"/>
      <c r="D216" s="509"/>
    </row>
    <row r="217" spans="1:4">
      <c r="A217" s="515">
        <v>84</v>
      </c>
      <c r="B217" s="516" t="s">
        <v>429</v>
      </c>
      <c r="C217" s="508"/>
      <c r="D217" s="509"/>
    </row>
    <row r="218" spans="1:4">
      <c r="A218" s="515">
        <v>85</v>
      </c>
      <c r="B218" s="516" t="s">
        <v>430</v>
      </c>
      <c r="C218" s="508"/>
      <c r="D218" s="509"/>
    </row>
    <row r="219" spans="1:4">
      <c r="A219" s="515">
        <v>86</v>
      </c>
      <c r="B219" s="516" t="s">
        <v>431</v>
      </c>
      <c r="C219" s="508"/>
      <c r="D219" s="509"/>
    </row>
    <row r="220" spans="1:4">
      <c r="A220" s="515">
        <v>87</v>
      </c>
      <c r="B220" s="516" t="s">
        <v>432</v>
      </c>
      <c r="C220" s="508"/>
      <c r="D220" s="509"/>
    </row>
    <row r="221" spans="1:4">
      <c r="A221" s="515">
        <v>88</v>
      </c>
      <c r="B221" s="516" t="s">
        <v>433</v>
      </c>
      <c r="C221" s="508"/>
      <c r="D221" s="509"/>
    </row>
    <row r="222" spans="1:4">
      <c r="A222" s="515">
        <v>89</v>
      </c>
      <c r="B222" s="516" t="s">
        <v>434</v>
      </c>
      <c r="C222" s="508"/>
      <c r="D222" s="509"/>
    </row>
    <row r="223" spans="1:4">
      <c r="A223" s="515">
        <v>90</v>
      </c>
      <c r="B223" s="516" t="s">
        <v>435</v>
      </c>
      <c r="C223" s="508"/>
      <c r="D223" s="509"/>
    </row>
    <row r="224" spans="1:4">
      <c r="A224" s="515">
        <v>91</v>
      </c>
      <c r="B224" s="516" t="s">
        <v>436</v>
      </c>
      <c r="C224" s="508"/>
      <c r="D224" s="509"/>
    </row>
    <row r="225" spans="1:4">
      <c r="A225" s="515">
        <v>92</v>
      </c>
      <c r="B225" s="516" t="s">
        <v>437</v>
      </c>
      <c r="C225" s="508"/>
      <c r="D225" s="509"/>
    </row>
    <row r="226" spans="1:4">
      <c r="A226" s="515">
        <v>93</v>
      </c>
      <c r="B226" s="516" t="s">
        <v>438</v>
      </c>
      <c r="C226" s="508"/>
      <c r="D226" s="509"/>
    </row>
    <row r="227" spans="1:4">
      <c r="A227" s="515">
        <v>94</v>
      </c>
      <c r="B227" s="516" t="s">
        <v>439</v>
      </c>
      <c r="C227" s="508"/>
      <c r="D227" s="509"/>
    </row>
    <row r="228" spans="1:4">
      <c r="A228" s="515">
        <v>95</v>
      </c>
      <c r="B228" s="516" t="s">
        <v>440</v>
      </c>
      <c r="C228" s="508"/>
      <c r="D228" s="509"/>
    </row>
    <row r="229" spans="1:4">
      <c r="A229" s="515">
        <v>96</v>
      </c>
      <c r="B229" s="516" t="s">
        <v>441</v>
      </c>
      <c r="C229" s="508"/>
      <c r="D229" s="509"/>
    </row>
    <row r="230" spans="1:4">
      <c r="A230" s="515">
        <v>97</v>
      </c>
      <c r="B230" s="516" t="s">
        <v>442</v>
      </c>
      <c r="C230" s="508"/>
      <c r="D230" s="509"/>
    </row>
    <row r="231" spans="1:4">
      <c r="A231" s="515">
        <v>98</v>
      </c>
      <c r="B231" s="516" t="s">
        <v>443</v>
      </c>
      <c r="C231" s="508"/>
      <c r="D231" s="509"/>
    </row>
    <row r="232" spans="1:4">
      <c r="A232" s="515">
        <v>99</v>
      </c>
      <c r="B232" s="516" t="s">
        <v>444</v>
      </c>
      <c r="C232" s="508"/>
      <c r="D232" s="509"/>
    </row>
    <row r="233" spans="1:4" ht="13.5" thickBot="1">
      <c r="A233" s="517">
        <v>100</v>
      </c>
      <c r="B233" s="518" t="s">
        <v>445</v>
      </c>
      <c r="C233" s="519"/>
      <c r="D233" s="520"/>
    </row>
  </sheetData>
  <sheetProtection selectLockedCells="1"/>
  <customSheetViews>
    <customSheetView guid="{C497F4E0-7D3E-4065-935D-7086BE9276FE}" hiddenColumns="1" state="hidden" topLeftCell="P1">
      <selection activeCell="DT28" sqref="DT28"/>
      <pageMargins left="0.75" right="0.75" top="1" bottom="1" header="0.5" footer="0.5"/>
      <pageSetup orientation="portrait" r:id="rId1"/>
      <headerFooter alignWithMargins="0"/>
    </customSheetView>
    <customSheetView guid="{889C3D82-0A24-4765-A688-A80A782F5056}" hiddenColumns="1" state="hidden" topLeftCell="P1">
      <selection activeCell="DT28" sqref="DT28"/>
      <pageMargins left="0.75" right="0.75" top="1" bottom="1" header="0.5" footer="0.5"/>
      <pageSetup orientation="portrait" r:id="rId2"/>
      <headerFooter alignWithMargins="0"/>
    </customSheetView>
    <customSheetView guid="{89CB4E6A-722E-4E39-885D-E2A6D0D08321}" hiddenColumns="1" state="hidden" topLeftCell="P1">
      <selection activeCell="DT28" sqref="DT28"/>
      <pageMargins left="0.75" right="0.75" top="1" bottom="1" header="0.5" footer="0.5"/>
      <pageSetup orientation="portrait" r:id="rId3"/>
      <headerFooter alignWithMargins="0"/>
    </customSheetView>
    <customSheetView guid="{915C64AD-BD67-44F0-9117-5B9D998BA799}" hiddenColumns="1" state="hidden" topLeftCell="P1">
      <selection activeCell="DT28" sqref="DT28"/>
      <pageMargins left="0.75" right="0.75" top="1" bottom="1" header="0.5" footer="0.5"/>
      <pageSetup orientation="portrait" r:id="rId4"/>
      <headerFooter alignWithMargins="0"/>
    </customSheetView>
    <customSheetView guid="{18EA11B4-BD82-47BF-99FA-7AB19BF74D0B}" hiddenColumns="1" state="hidden" topLeftCell="P1">
      <selection activeCell="DT28" sqref="DT28"/>
      <pageMargins left="0.75" right="0.75" top="1" bottom="1" header="0.5" footer="0.5"/>
      <pageSetup orientation="portrait" r:id="rId5"/>
      <headerFooter alignWithMargins="0"/>
    </customSheetView>
    <customSheetView guid="{CCA37BAE-906F-43D5-9FD9-B13563E4B9D7}" hiddenColumns="1" state="hidden" topLeftCell="P1">
      <selection activeCell="DT28" sqref="DT28"/>
      <pageMargins left="0.75" right="0.75" top="1" bottom="1" header="0.5" footer="0.5"/>
      <pageSetup orientation="portrait" r:id="rId6"/>
      <headerFooter alignWithMargins="0"/>
    </customSheetView>
    <customSheetView guid="{99CA2F10-F926-46DC-8609-4EAE5B9F3585}" hiddenColumns="1" state="hidden" topLeftCell="P1">
      <selection activeCell="DT28" sqref="DT28"/>
      <pageMargins left="0.75" right="0.75" top="1" bottom="1" header="0.5" footer="0.5"/>
      <pageSetup orientation="portrait" r:id="rId7"/>
      <headerFooter alignWithMargins="0"/>
    </customSheetView>
    <customSheetView guid="{A58DB4DF-40C7-4BEB-B85E-6BD6F54941CF}" hiddenColumns="1" state="hidden" topLeftCell="P1">
      <selection activeCell="DT28" sqref="DT28"/>
      <pageMargins left="0.75" right="0.75" top="1" bottom="1" header="0.5" footer="0.5"/>
      <pageSetup orientation="portrait" r:id="rId8"/>
      <headerFooter alignWithMargins="0"/>
    </customSheetView>
    <customSheetView guid="{1211E1B9-FC37-4364-9CF0-0FFC01866726}" hiddenColumns="1" state="hidden" topLeftCell="P1">
      <selection activeCell="DT28" sqref="DT28"/>
      <pageMargins left="0.75" right="0.75" top="1" bottom="1" header="0.5" footer="0.5"/>
      <pageSetup orientation="portrait" r:id="rId9"/>
      <headerFooter alignWithMargins="0"/>
    </customSheetView>
  </customSheetViews>
  <mergeCells count="14">
    <mergeCell ref="U4:AA4"/>
    <mergeCell ref="U5:AA5"/>
    <mergeCell ref="A122:B122"/>
    <mergeCell ref="A123:B123"/>
    <mergeCell ref="A125:D125"/>
    <mergeCell ref="A4:D4"/>
    <mergeCell ref="F4:I4"/>
    <mergeCell ref="K4:N4"/>
    <mergeCell ref="P4:S4"/>
    <mergeCell ref="A1:B1"/>
    <mergeCell ref="F1:G1"/>
    <mergeCell ref="K1:L1"/>
    <mergeCell ref="P1:Q1"/>
    <mergeCell ref="A2:B2"/>
  </mergeCells>
  <pageMargins left="0.75" right="0.75" top="1" bottom="1" header="0.5" footer="0.5"/>
  <pageSetup orientation="portrait" r:id="rId1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26</vt:i4>
      </vt:variant>
    </vt:vector>
  </HeadingPairs>
  <TitlesOfParts>
    <vt:vector size="48"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Umesh Kumar Yadav {उमेश कुमार यादव}</cp:lastModifiedBy>
  <cp:lastPrinted>2021-09-23T05:06:14Z</cp:lastPrinted>
  <dcterms:created xsi:type="dcterms:W3CDTF">2014-08-12T11:34:40Z</dcterms:created>
  <dcterms:modified xsi:type="dcterms:W3CDTF">2024-10-30T12:07:04Z</dcterms:modified>
</cp:coreProperties>
</file>